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805" windowHeight="10275" activeTab="7"/>
  </bookViews>
  <sheets>
    <sheet name="Прил 1 " sheetId="16" r:id="rId1"/>
    <sheet name="Прил. 2" sheetId="2" r:id="rId2"/>
    <sheet name="Прил. 3" sheetId="17" r:id="rId3"/>
    <sheet name="Прил. 4" sheetId="6" r:id="rId4"/>
    <sheet name="Прил. 5 (2)" sheetId="23" r:id="rId5"/>
    <sheet name="Прил. 6а " sheetId="14" r:id="rId6"/>
    <sheet name="Прил. 6б" sheetId="13" r:id="rId7"/>
    <sheet name="Прил. 7  (2)" sheetId="24" r:id="rId8"/>
  </sheets>
  <externalReferences>
    <externalReference r:id="rId9"/>
  </externalReferences>
  <definedNames>
    <definedName name="_xlnm.Print_Titles" localSheetId="1">'Прил. 2'!$8:$10</definedName>
    <definedName name="_xlnm.Print_Titles" localSheetId="4">'Прил. 5 (2)'!$14:$17</definedName>
    <definedName name="_xlnm.Print_Titles" localSheetId="7">'Прил. 7  (2)'!$15:$17</definedName>
    <definedName name="_xlnm.Print_Area" localSheetId="0">'Прил 1 '!$A$1:$I$49</definedName>
    <definedName name="_xlnm.Print_Area" localSheetId="1">'Прил. 2'!$A$1:$H$40</definedName>
    <definedName name="_xlnm.Print_Area" localSheetId="2">'Прил. 3'!$A$1:$E$17</definedName>
    <definedName name="_xlnm.Print_Area" localSheetId="3">'Прил. 4'!$A$1:$H$23</definedName>
    <definedName name="_xlnm.Print_Area" localSheetId="4">'Прил. 5 (2)'!$A$2:$L$107</definedName>
    <definedName name="_xlnm.Print_Area" localSheetId="5">'Прил. 6а '!$A$1:$G$19</definedName>
    <definedName name="_xlnm.Print_Area" localSheetId="6">'Прил. 6б'!$A$1:$L$19</definedName>
    <definedName name="_xlnm.Print_Area" localSheetId="7">'Прил. 7  (2)'!$A$3:$F$107</definedName>
  </definedNames>
  <calcPr calcId="124519"/>
</workbook>
</file>

<file path=xl/calcChain.xml><?xml version="1.0" encoding="utf-8"?>
<calcChain xmlns="http://schemas.openxmlformats.org/spreadsheetml/2006/main">
  <c r="F54" i="24"/>
  <c r="E54"/>
  <c r="D54"/>
  <c r="F32"/>
  <c r="E32"/>
  <c r="I49" i="23"/>
  <c r="I53"/>
  <c r="K77" l="1"/>
  <c r="J77"/>
  <c r="I77"/>
  <c r="L78"/>
  <c r="O94"/>
  <c r="M51"/>
  <c r="O25" s="1"/>
  <c r="M23"/>
  <c r="N61"/>
  <c r="E57" i="24"/>
  <c r="C57" s="1"/>
  <c r="I41" i="16"/>
  <c r="H41"/>
  <c r="G41"/>
  <c r="D65" i="24"/>
  <c r="E65" s="1"/>
  <c r="E63" s="1"/>
  <c r="G32"/>
  <c r="F87"/>
  <c r="F85" s="1"/>
  <c r="E87"/>
  <c r="D68"/>
  <c r="C68" s="1"/>
  <c r="D22"/>
  <c r="C22" s="1"/>
  <c r="F22"/>
  <c r="C23"/>
  <c r="C26"/>
  <c r="C27"/>
  <c r="C28"/>
  <c r="C29"/>
  <c r="D32"/>
  <c r="D30" s="1"/>
  <c r="F30"/>
  <c r="D33"/>
  <c r="E33"/>
  <c r="E22" s="1"/>
  <c r="F33"/>
  <c r="C34"/>
  <c r="D35"/>
  <c r="C35" s="1"/>
  <c r="C37"/>
  <c r="C38"/>
  <c r="C39"/>
  <c r="C40"/>
  <c r="C43"/>
  <c r="D43"/>
  <c r="D41" s="1"/>
  <c r="C41" s="1"/>
  <c r="E43"/>
  <c r="E41" s="1"/>
  <c r="F43"/>
  <c r="F41" s="1"/>
  <c r="C44"/>
  <c r="D44"/>
  <c r="E44"/>
  <c r="F44"/>
  <c r="C45"/>
  <c r="C46"/>
  <c r="C47"/>
  <c r="C48"/>
  <c r="C49"/>
  <c r="C50"/>
  <c r="C51"/>
  <c r="D52"/>
  <c r="F52"/>
  <c r="C55"/>
  <c r="C56"/>
  <c r="D57"/>
  <c r="G35" s="1"/>
  <c r="F57"/>
  <c r="C58"/>
  <c r="C59"/>
  <c r="C60"/>
  <c r="C61"/>
  <c r="C62"/>
  <c r="C66"/>
  <c r="C67"/>
  <c r="C69"/>
  <c r="C70"/>
  <c r="C71"/>
  <c r="C72"/>
  <c r="C73"/>
  <c r="E74"/>
  <c r="C76"/>
  <c r="C77"/>
  <c r="C78"/>
  <c r="D79"/>
  <c r="C79" s="1"/>
  <c r="E79"/>
  <c r="F79"/>
  <c r="F74" s="1"/>
  <c r="C80"/>
  <c r="C81"/>
  <c r="C82"/>
  <c r="C83"/>
  <c r="C84"/>
  <c r="D87"/>
  <c r="D85" s="1"/>
  <c r="E85"/>
  <c r="C88"/>
  <c r="C89"/>
  <c r="C91"/>
  <c r="C92"/>
  <c r="C93"/>
  <c r="C94"/>
  <c r="C95"/>
  <c r="D98"/>
  <c r="C98" s="1"/>
  <c r="C96" s="1"/>
  <c r="E98"/>
  <c r="E96" s="1"/>
  <c r="F98"/>
  <c r="F96" s="1"/>
  <c r="C99"/>
  <c r="C100"/>
  <c r="C102"/>
  <c r="C103"/>
  <c r="C104"/>
  <c r="C105"/>
  <c r="C106"/>
  <c r="G21" l="1"/>
  <c r="F65"/>
  <c r="F63" s="1"/>
  <c r="E21"/>
  <c r="C54"/>
  <c r="E52"/>
  <c r="G52" s="1"/>
  <c r="C87"/>
  <c r="C85" s="1"/>
  <c r="C65"/>
  <c r="C74"/>
  <c r="C30"/>
  <c r="D96"/>
  <c r="D63"/>
  <c r="E30"/>
  <c r="D24"/>
  <c r="F21"/>
  <c r="F19" s="1"/>
  <c r="D74"/>
  <c r="E24"/>
  <c r="C33"/>
  <c r="C32"/>
  <c r="F24"/>
  <c r="D21"/>
  <c r="D36"/>
  <c r="C52" l="1"/>
  <c r="C24"/>
  <c r="E19"/>
  <c r="C63"/>
  <c r="D19"/>
  <c r="C36"/>
  <c r="D25"/>
  <c r="C25" s="1"/>
  <c r="G27"/>
  <c r="C21"/>
  <c r="C19" l="1"/>
  <c r="G19"/>
  <c r="M13" i="23" l="1"/>
  <c r="N13"/>
  <c r="O13"/>
  <c r="I21"/>
  <c r="K21"/>
  <c r="K22" s="1"/>
  <c r="M21"/>
  <c r="M16" s="1"/>
  <c r="N21"/>
  <c r="N16" s="1"/>
  <c r="O21"/>
  <c r="O16" s="1"/>
  <c r="L23"/>
  <c r="L21" s="1"/>
  <c r="L22" s="1"/>
  <c r="L24"/>
  <c r="L25"/>
  <c r="L28"/>
  <c r="L29"/>
  <c r="L30"/>
  <c r="I31"/>
  <c r="J31"/>
  <c r="J21" s="1"/>
  <c r="K31"/>
  <c r="L31"/>
  <c r="L32"/>
  <c r="L33"/>
  <c r="L40"/>
  <c r="L41"/>
  <c r="L42"/>
  <c r="L43"/>
  <c r="L44"/>
  <c r="I46"/>
  <c r="J46"/>
  <c r="K46"/>
  <c r="L46"/>
  <c r="I47"/>
  <c r="J47"/>
  <c r="K47"/>
  <c r="L47"/>
  <c r="I51"/>
  <c r="L51" s="1"/>
  <c r="J51"/>
  <c r="K51"/>
  <c r="K49" s="1"/>
  <c r="L52"/>
  <c r="J53"/>
  <c r="K53"/>
  <c r="L54"/>
  <c r="L55"/>
  <c r="I56"/>
  <c r="L53" s="1"/>
  <c r="J56"/>
  <c r="K56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9"/>
  <c r="I80"/>
  <c r="J80"/>
  <c r="K80"/>
  <c r="L81"/>
  <c r="L82"/>
  <c r="L83"/>
  <c r="M83"/>
  <c r="I84"/>
  <c r="L84" s="1"/>
  <c r="L85" s="1"/>
  <c r="J84"/>
  <c r="K84"/>
  <c r="N84"/>
  <c r="O84" s="1"/>
  <c r="I85"/>
  <c r="J85"/>
  <c r="K85"/>
  <c r="M85"/>
  <c r="L86"/>
  <c r="M86"/>
  <c r="L87"/>
  <c r="L88"/>
  <c r="L89"/>
  <c r="L90"/>
  <c r="L91"/>
  <c r="N91"/>
  <c r="L92"/>
  <c r="L93"/>
  <c r="L94"/>
  <c r="L95"/>
  <c r="N95"/>
  <c r="L96"/>
  <c r="L97"/>
  <c r="L98"/>
  <c r="L99"/>
  <c r="L100"/>
  <c r="I101"/>
  <c r="J101"/>
  <c r="L101" s="1"/>
  <c r="K101"/>
  <c r="L102"/>
  <c r="I103"/>
  <c r="L103" s="1"/>
  <c r="J103"/>
  <c r="K103"/>
  <c r="L104"/>
  <c r="I105"/>
  <c r="J105"/>
  <c r="K105"/>
  <c r="L105"/>
  <c r="L77" l="1"/>
  <c r="J49"/>
  <c r="J18" s="1"/>
  <c r="J50"/>
  <c r="J22"/>
  <c r="K50"/>
  <c r="K18"/>
  <c r="K20" s="1"/>
  <c r="L80"/>
  <c r="I22"/>
  <c r="I50" l="1"/>
  <c r="L50" s="1"/>
  <c r="L49"/>
  <c r="J20"/>
  <c r="I18"/>
  <c r="I20" l="1"/>
  <c r="L20" s="1"/>
  <c r="L18"/>
  <c r="I45" i="16" l="1"/>
  <c r="H45"/>
  <c r="G45"/>
  <c r="F45"/>
  <c r="F41"/>
  <c r="I37"/>
  <c r="H37"/>
  <c r="G37"/>
  <c r="I36"/>
  <c r="H36"/>
  <c r="G36"/>
  <c r="I18"/>
  <c r="H18"/>
  <c r="G18"/>
  <c r="F18"/>
  <c r="I12"/>
  <c r="H12"/>
  <c r="G12"/>
  <c r="F12"/>
  <c r="I29" l="1"/>
  <c r="H29"/>
  <c r="G29"/>
  <c r="F29" l="1"/>
  <c r="D54" l="1"/>
  <c r="D55" l="1"/>
  <c r="G19"/>
  <c r="H19"/>
  <c r="I19"/>
  <c r="K18"/>
  <c r="F36" l="1"/>
  <c r="F37"/>
  <c r="F11"/>
  <c r="K22" l="1"/>
  <c r="F17"/>
  <c r="H11"/>
  <c r="I11"/>
  <c r="G11"/>
  <c r="J11"/>
  <c r="J17"/>
  <c r="F19"/>
  <c r="P50" l="1"/>
  <c r="J19" l="1"/>
  <c r="J41"/>
</calcChain>
</file>

<file path=xl/sharedStrings.xml><?xml version="1.0" encoding="utf-8"?>
<sst xmlns="http://schemas.openxmlformats.org/spreadsheetml/2006/main" count="903" uniqueCount="405">
  <si>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</si>
  <si>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</si>
  <si>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</si>
  <si>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</si>
  <si>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</si>
  <si>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</si>
  <si>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</si>
  <si>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</si>
  <si>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</si>
  <si>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</si>
  <si>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</si>
  <si>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</si>
  <si>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</si>
  <si>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</si>
  <si>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</si>
  <si>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</si>
  <si>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</si>
  <si>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</si>
  <si>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</si>
  <si>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</si>
  <si>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</si>
  <si>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</si>
  <si>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</si>
  <si>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</si>
  <si>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</si>
  <si>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</si>
  <si>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</si>
  <si>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</si>
  <si>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</si>
  <si>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</si>
  <si>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</si>
  <si>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</si>
  <si>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</si>
  <si>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</si>
  <si>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</si>
  <si>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</si>
  <si>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</si>
  <si>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</si>
  <si>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</si>
  <si>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</si>
  <si>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</si>
  <si>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</si>
  <si>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</si>
  <si>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</si>
  <si>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</si>
  <si>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</si>
  <si>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</si>
  <si>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</si>
  <si>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</si>
  <si>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</si>
  <si>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</si>
  <si>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</si>
  <si>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</si>
  <si>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</si>
  <si>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</si>
  <si>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</si>
  <si>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</si>
  <si>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</si>
  <si>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</si>
  <si>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</si>
  <si>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</si>
  <si>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</si>
  <si>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</si>
  <si>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</si>
  <si>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Приложение 6б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</si>
  <si>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</si>
  <si>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</si>
  <si>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</si>
  <si>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</si>
  <si>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</si>
  <si>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</si>
  <si>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</si>
  <si>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</si>
  <si>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</si>
  <si>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</si>
  <si>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</si>
  <si>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</si>
  <si>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</si>
  <si>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Второй год
 планового периода
2018
</t>
  </si>
  <si>
    <t>Х</t>
  </si>
  <si>
    <t>1.1</t>
  </si>
  <si>
    <t>Расчет МКУ "УГХ"</t>
  </si>
  <si>
    <t>%</t>
  </si>
  <si>
    <t>2.1</t>
  </si>
  <si>
    <t>Администрация города Назарово</t>
  </si>
  <si>
    <t>Распоряжение администрации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</si>
  <si>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</si>
  <si>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</si>
  <si>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</si>
  <si>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</si>
  <si>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3.1</t>
  </si>
  <si>
    <t>1.2</t>
  </si>
  <si>
    <t>1.3</t>
  </si>
  <si>
    <t>1.4</t>
  </si>
  <si>
    <t>3.1</t>
  </si>
  <si>
    <t>3.2</t>
  </si>
  <si>
    <t xml:space="preserve">Подпрограмма 3.  «Благоустроенный город Назарово» </t>
  </si>
  <si>
    <t>Задача 3. Содержание мест захоронения</t>
  </si>
  <si>
    <t>3.3</t>
  </si>
  <si>
    <t>Данные МКУ "Бригантина", Центр занятости населения</t>
  </si>
  <si>
    <t xml:space="preserve">Удельный вес  привлечения граждан к работам по благоустройству к общей численности занятого населения </t>
  </si>
  <si>
    <t>Задача 2: Организация санитарного содержания территорий общего пользования города</t>
  </si>
  <si>
    <t xml:space="preserve">Задача  1: Организация озеленения территории города </t>
  </si>
  <si>
    <t>3.1.</t>
  </si>
  <si>
    <t>Цель 3   Комплексное  решение вопросов  благоустройства по улучшению санитарного и эстетического вида территорий города и для создания  комфортных и безопасных условий проживания населения города</t>
  </si>
  <si>
    <t>воды</t>
  </si>
  <si>
    <t>тепловой энергии</t>
  </si>
  <si>
    <t>электрической энергии</t>
  </si>
  <si>
    <t>Финансовое управление администрации города</t>
  </si>
  <si>
    <t>Экономия электроэнергии в учреждениях бюджетной сферы (по отношению к аналогичному периоду прошлого года)</t>
  </si>
  <si>
    <t xml:space="preserve">Подпрограмма 2  «Энергосбережение и повышение энергетической эффективности в городе Назарово» </t>
  </si>
  <si>
    <t>Задача 1    Создание условий для обеспечения энергосбережения и повышения энергетической эффективности в системах коммунальной инфраструктуры</t>
  </si>
  <si>
    <t>Цель 2: Формирование целостности и эффективной системы управления энергосбережением и повышением энергетической эффективности;</t>
  </si>
  <si>
    <t>ООО "Водоканал"</t>
  </si>
  <si>
    <t>1.4.1</t>
  </si>
  <si>
    <t xml:space="preserve">Подпрограмма 1 «Развитие инженерного обеспечения микрорайонов города Назарово» </t>
  </si>
  <si>
    <t>Задача 4   Обеспечение населения питьевой водой, отвечающей требованиям безопасности;</t>
  </si>
  <si>
    <t>Фактическая оплата населением за жилищно-коммунальные услуги от начисленных платежей</t>
  </si>
  <si>
    <t>Уровень возмещение населением затрат на предоставление жилищно-коммунальных услуг по установленным для населения тарифам</t>
  </si>
  <si>
    <t>Задача 3   Внедрение рыночных механизмов жилищно-коммунального хозяйства и обеспечение доступности предоставляемых коммунальных услуг;</t>
  </si>
  <si>
    <t>пог. м.</t>
  </si>
  <si>
    <t xml:space="preserve">Объем ремонта  инженерных сетей  </t>
  </si>
  <si>
    <t xml:space="preserve">Задача 2   Развитие, модернизация и капитальный ремонт объектов коммунальной инфраструктуры и жилищного фонда города; </t>
  </si>
  <si>
    <t>водоотведения</t>
  </si>
  <si>
    <t>водоснабжения</t>
  </si>
  <si>
    <t>теплоснабжения</t>
  </si>
  <si>
    <t>ед. на 100 км инженерных сетей</t>
  </si>
  <si>
    <t xml:space="preserve">Снижение интегрального показателя аварийности инженерных сетей:
</t>
  </si>
  <si>
    <t>Задача 1    Обеспечение безопасного функционирования энергообъектов и предупреждение ситуаций, которые могут привести к нарушению функционирования систем жизнеобеспечения населения;</t>
  </si>
  <si>
    <t>МКУ "УГХ"</t>
  </si>
  <si>
    <r>
      <t xml:space="preserve">Целевой показатель 1
</t>
    </r>
    <r>
      <rPr>
        <sz val="9"/>
        <rFont val="Times New Roman"/>
        <family val="1"/>
        <charset val="204"/>
      </rPr>
      <t>Доля убыточных организаций жилищно-коммунального хозяйства</t>
    </r>
  </si>
  <si>
    <t>Цель 1: Обеспечение населения города качественными жилищно-коммунальными услугами и повышение надежности функционирования систем жизнеобеспечения населения;</t>
  </si>
  <si>
    <t xml:space="preserve">Источник 
информации
</t>
  </si>
  <si>
    <t xml:space="preserve">Вес показателя (индикатора) </t>
  </si>
  <si>
    <t>Ед.измерения</t>
  </si>
  <si>
    <t xml:space="preserve">Наименование целевого индикатора, показателя
</t>
  </si>
  <si>
    <t>№  п/п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</si>
  <si>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</si>
  <si>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</si>
  <si>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</si>
  <si>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</si>
  <si>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</si>
  <si>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</si>
  <si>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</si>
  <si>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</si>
  <si>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</si>
  <si>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</si>
  <si>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</si>
  <si>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</si>
  <si>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</si>
  <si>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</si>
  <si>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"УГХ"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</si>
  <si>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</si>
  <si>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</si>
  <si>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</si>
  <si>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</si>
  <si>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</si>
  <si>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</si>
  <si>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</si>
  <si>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</si>
  <si>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</si>
  <si>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</si>
  <si>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</si>
  <si>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</si>
  <si>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</si>
  <si>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0330045030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</si>
  <si>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</si>
  <si>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</si>
  <si>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</si>
  <si>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</si>
  <si>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</si>
  <si>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</si>
  <si>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</si>
  <si>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>«О возложении функций заказчика на выполнение работ по отлову, учету и иному обращению с безнадзорными домашними животными на территории города Назарово»</t>
  </si>
  <si>
    <t xml:space="preserve"> «О возложении функций заказчика на выполнение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</si>
  <si>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"О возложении функций заказчика по проведению мероприятий по организации и проведению акарицидных обработок мест массового посещения и отдыха людей»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</si>
  <si>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</si>
  <si>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</si>
  <si>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</si>
  <si>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</si>
  <si>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</si>
  <si>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</si>
  <si>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</si>
  <si>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</si>
  <si>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</si>
  <si>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</si>
  <si>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</si>
  <si>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</si>
  <si>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</si>
  <si>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</si>
  <si>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</si>
  <si>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</si>
  <si>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</si>
  <si>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</si>
  <si>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</si>
  <si>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Примечание: в  муниципальной программе "Реформирование и модернизация жилищно-коммунального хозяйства и повышение энергетической эффективности " муниципальные задания на оказание услуг  учреждением  не осуществляются/ не  включенны.</t>
  </si>
  <si>
    <t>"О включении системы отопления города Назарово"</t>
  </si>
  <si>
    <t>Администрация города Назарово, МКУ "УГХ"</t>
  </si>
  <si>
    <t>Администрация города Назарово
МКУ "УГХ"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</si>
  <si>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</si>
  <si>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</si>
  <si>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</si>
  <si>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</si>
  <si>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</si>
  <si>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</si>
  <si>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</si>
  <si>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</si>
  <si>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</si>
  <si>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</si>
  <si>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</si>
  <si>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</si>
  <si>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</si>
  <si>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</si>
  <si>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</si>
  <si>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</si>
  <si>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</si>
  <si>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</si>
  <si>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</si>
  <si>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</si>
  <si>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</si>
  <si>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Монтаж, обслуживание новогодней иллюминации на территории города Назарово</t>
  </si>
  <si>
    <t>Приложение №5 к муниципальной программе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</si>
  <si>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</si>
  <si>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</si>
  <si>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</si>
  <si>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</si>
  <si>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</si>
  <si>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</si>
  <si>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</si>
  <si>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</si>
  <si>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</si>
  <si>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 xml:space="preserve">июнь 2017г.
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</si>
  <si>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</si>
  <si>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</si>
  <si>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</si>
  <si>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</si>
  <si>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</si>
  <si>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</si>
  <si>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</si>
  <si>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</si>
  <si>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</si>
  <si>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</si>
  <si>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</si>
  <si>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</si>
  <si>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</si>
  <si>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к  муниципальной программе</t>
  </si>
  <si>
    <t>к  муниципальной  программе</t>
  </si>
  <si>
    <t xml:space="preserve">к муниципальной программе </t>
  </si>
  <si>
    <t>ООО "Тепло"
АО «Назаровская ГРЭС»</t>
  </si>
  <si>
    <t xml:space="preserve">Увеличение доли населения, обеспеченного услугами водоснабжения 
(в т.ч. посредством ВРК)  и питьевой водой, отвечающей требованиям безопасности (в расчете от среднегодовой  численности населения города) </t>
  </si>
  <si>
    <t>Генеральный план города, утв. Решением Назаровского городского Совета депутатов от 25.12.2008 №25-247, часть X  (далее -генплан), п. 1.1.3 и  техзадание</t>
  </si>
  <si>
    <t>Постановление администрации города Назарово</t>
  </si>
  <si>
    <t xml:space="preserve"> 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</si>
  <si>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</si>
  <si>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</si>
  <si>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 xml:space="preserve">                                                                                                                                                                                                Приложение №3 к муниципальной программе</t>
  </si>
  <si>
    <t>территорий</t>
  </si>
  <si>
    <t>или</t>
  </si>
  <si>
    <t>811</t>
  </si>
  <si>
    <t>Значение показателей</t>
  </si>
  <si>
    <t>Приложение №1   к муниципальной программе</t>
  </si>
  <si>
    <t>0330045130</t>
  </si>
  <si>
    <t>Вырубка сухих и аварийных деревьев на территории города назарово</t>
  </si>
  <si>
    <t>Подготовка к Новогодним праздникам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</si>
  <si>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</si>
  <si>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</si>
  <si>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</si>
  <si>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</si>
  <si>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</si>
  <si>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</si>
  <si>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1.4</t>
  </si>
  <si>
    <t>Мероприятие 1.5</t>
  </si>
  <si>
    <t>03100S5710</t>
  </si>
  <si>
    <t>Мероприятие 3.10</t>
  </si>
  <si>
    <t>831</t>
  </si>
  <si>
    <t>0501</t>
  </si>
  <si>
    <t>Мероприятие 2.</t>
  </si>
  <si>
    <t>Мероприятие 3.</t>
  </si>
  <si>
    <t>0390045080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</si>
  <si>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</si>
  <si>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</si>
  <si>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0310075710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</si>
  <si>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</si>
  <si>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</si>
  <si>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</si>
  <si>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 xml:space="preserve">Администрация города Назарово </t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</si>
  <si>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</si>
  <si>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t>Администрация города Назарово (соисполнитель МКУ "УГХ", МКУ "СМК")</t>
  </si>
  <si>
    <t>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</si>
  <si>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>га</t>
  </si>
  <si>
    <r>
      <t xml:space="preserve">Целевой показатель 2
</t>
    </r>
    <r>
      <rPr>
        <sz val="9"/>
        <rFont val="Times New Roman"/>
        <family val="1"/>
        <charset val="204"/>
      </rPr>
      <t>Снижение уровня балансового износа  коммунальной инфраструктуры муниципальной формы собственности</t>
    </r>
  </si>
  <si>
    <t xml:space="preserve">Площадь  территорий мест массового посещения и отдыха людей по проведению акарицидных обработок </t>
  </si>
  <si>
    <t xml:space="preserve">Площадь территории городских кладбищ на которых выполняются работы по содержанию 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</si>
  <si>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</si>
  <si>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</si>
  <si>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t>Мероприятие 3.2</t>
  </si>
  <si>
    <t>Мероприятие 3.11</t>
  </si>
  <si>
    <t>3.4</t>
  </si>
  <si>
    <t>3.5</t>
  </si>
  <si>
    <t>5.</t>
  </si>
  <si>
    <t>6.</t>
  </si>
  <si>
    <t>Мероприятие 1.1. Обеспечение деятельности МКУ "УГХ"</t>
  </si>
  <si>
    <t>Мероприятие 1.2. Обеспечение деятельности МКУ "СМК"</t>
  </si>
  <si>
    <t>Мониторинг СЭР</t>
  </si>
  <si>
    <r>
      <t xml:space="preserve">Целевой показатель 3
</t>
    </r>
    <r>
      <rPr>
        <sz val="9"/>
        <rFont val="Times New Roman"/>
        <family val="1"/>
        <charset val="204"/>
      </rPr>
      <t>Доля рассмотренных обращений и жалоб граждан по вопросам предоставления жилищно-коммунальных услуг – (ежегодно)</t>
    </r>
  </si>
  <si>
    <t>Факт - Мониторинг СЭР. Раздел 18 
План - Ресурсоснабжающие организации</t>
  </si>
  <si>
    <t>Мониторинг СЭР. Раздел 19 - Жилищный фонд, п.19.79</t>
  </si>
  <si>
    <t>Мониторинг СЭР. Раздел 19 - Жилищный фонд, п.19.83</t>
  </si>
  <si>
    <t>Ресурсоснабжающие организации</t>
  </si>
  <si>
    <t>Капитальный ремонт объектов коммунальной инфраструктуры</t>
  </si>
  <si>
    <t xml:space="preserve">Сбор, утилизация ртутных ламп </t>
  </si>
  <si>
    <t>январь 2020г.
январь 2021г. январь 2022г.</t>
  </si>
  <si>
    <t>декабрь 2020г.
декабрь 2021г. декабрь 2022г.</t>
  </si>
  <si>
    <t xml:space="preserve">Несвоевременный кап.ремонт инженерных сетей может привести к аварийной ситуации </t>
  </si>
  <si>
    <t xml:space="preserve">Проведение акарицидных обработок, в том числе: город Назарово -10 га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</si>
  <si>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кладбищ- 14 га  обеспечит профилактику появления опасных для жизни насекомых в местах массового скопления граждан </t>
  </si>
  <si>
    <t xml:space="preserve">Обрыв проводов уличного освещения, замыкание.Ухудшение внешнего облика города  </t>
  </si>
  <si>
    <r>
      <t xml:space="preserve">Объем капитальных вложений на </t>
    </r>
    <r>
      <rPr>
        <sz val="12"/>
        <color rgb="FF0070C0"/>
        <rFont val="Times New Roman"/>
        <family val="1"/>
        <charset val="204"/>
      </rPr>
      <t>2022</t>
    </r>
    <r>
      <rPr>
        <sz val="12"/>
        <color theme="1"/>
        <rFont val="Times New Roman"/>
        <family val="1"/>
        <charset val="204"/>
      </rPr>
      <t xml:space="preserve"> год</t>
    </r>
  </si>
  <si>
    <t>Энергосервисный контракт на выполнение мероприятий, направленных на энергосбере-жение и повышение энергетической эффек-тивности использования электрической энер-гии при эксплуатации объектов уличного освещения города Назарово Красноярского края</t>
  </si>
  <si>
    <t>Мероприятие 1.3</t>
  </si>
  <si>
    <t>Мероприятие 3.9</t>
  </si>
  <si>
    <t>Оформление города к Дню Победы 9 мая</t>
  </si>
  <si>
    <t xml:space="preserve">Оказание услуг по погребению умерших (погибших),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 в определенные законодательством Российской Федерации сроки на территории города Назарово </t>
  </si>
  <si>
    <t>0330045210</t>
  </si>
  <si>
    <t>Мероприятие 3.13</t>
  </si>
  <si>
    <t>Капитальный ремонт общего имущества МКД (взносы в региональный фонд кап.ремонта спец.счета)</t>
  </si>
  <si>
    <t>Мероприятие 3.14</t>
  </si>
  <si>
    <t>Мероприятие 3.15</t>
  </si>
  <si>
    <t>Мероприятие 3. Капитальный ремонт общего имущества МКД (взносы в региональный фонд кап.ремонта спец.счета)</t>
  </si>
  <si>
    <t>0390010490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</si>
  <si>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</si>
  <si>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t>Демонтаж новогодней иллюминации на территории г.Назарово</t>
  </si>
  <si>
    <t>Демонтаж деревянных горок на территории г.Назарово</t>
  </si>
  <si>
    <t>Мероприятие 3.16</t>
  </si>
  <si>
    <t>Мероприятие 3.17</t>
  </si>
  <si>
    <t>0603</t>
  </si>
  <si>
    <t>Ликвидация несанкционированных свалок</t>
  </si>
  <si>
    <t>Работы по установке и демонтажу деревянных столбов на праздник "Масленицы"</t>
  </si>
  <si>
    <t>Мероприятие 4.</t>
  </si>
  <si>
    <t>Ремонт муниципального жилищного фонда</t>
  </si>
  <si>
    <t>0390045110</t>
  </si>
  <si>
    <t>Мероприятие 4. Ремонт муниципального жилищного фонда</t>
  </si>
  <si>
    <t>Обслуживание площадок сбора ТКО и прилегающей к ним территории</t>
  </si>
  <si>
    <t>Обслуживание и ремонт городских фонтанов</t>
  </si>
  <si>
    <r>
      <t>"Реформирование и модернизация жилищно-коммунального хозяйства и повышение энергетической 
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2021 год и плановый период 2022-2023 годов</t>
    </r>
    <r>
      <rPr>
        <b/>
        <i/>
        <sz val="11"/>
        <rFont val="Times New Roman"/>
        <family val="1"/>
        <charset val="204"/>
      </rPr>
      <t xml:space="preserve">
</t>
    </r>
  </si>
  <si>
    <t>очередной финансовый год            2021</t>
  </si>
  <si>
    <t>первый год планового периода      2022</t>
  </si>
  <si>
    <t>второй год планового периода      2023</t>
  </si>
  <si>
    <t>5</t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</si>
  <si>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2021 год и плановый период 2022-2023 годов</t>
    </r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</si>
  <si>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2021 год и плановый период 2022-2023 годов</t>
    </r>
  </si>
  <si>
    <t>очередной финансовый год                         2021</t>
  </si>
  <si>
    <t>первый год планового периода  2022</t>
  </si>
  <si>
    <t>второй год планового периода  2023</t>
  </si>
  <si>
    <t xml:space="preserve">Отчетный
финансовый год
2020
</t>
  </si>
  <si>
    <t xml:space="preserve">Текущий финансовый год
2021
</t>
  </si>
  <si>
    <t>Первый год
 планового периода
2022</t>
  </si>
  <si>
    <t>Второй год
 планового периода
2023</t>
  </si>
  <si>
    <t>Муниципальная программа «Реформирование и модернизация жилищно-коммунального хозяйства и повышение энергетической эффективности» на 2021 год и плановый период 2022-2023 годов</t>
  </si>
  <si>
    <r>
      <t xml:space="preserve">"Реформирование и модернизация жилищно-коммунального хозяйства и повышение энергетической эффективности " </t>
    </r>
    <r>
      <rPr>
        <sz val="12"/>
        <color rgb="FF0070C0"/>
        <rFont val="Times New Roman"/>
        <family val="1"/>
        <charset val="204"/>
      </rPr>
      <t>на 2021 год и плановый период 2022-2023 годов</t>
    </r>
  </si>
  <si>
    <t xml:space="preserve"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</t>
  </si>
  <si>
    <t>Обеспечение бесперебойного освещения города.
Предотвращение критического уровня износа объектов коммунальной инфраструктуры</t>
  </si>
  <si>
    <t xml:space="preserve">Не выполнение работ приведет к несоответствию  заданным параметрам ГОСТ Р 50597-93 «Автомобильные дороги и улицы. </t>
  </si>
  <si>
    <t>Энергосервисный контракт на выполнение мероприятий, направленных на энергосбере-жение и повышение энергетической эффективности использования электрической энергии при эксплуатации объектов уличного освещения города Назарово Красноярского края</t>
  </si>
  <si>
    <t xml:space="preserve">Капитальный ремонт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</si>
  <si>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</si>
  <si>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>Создание мест отдыха для жителей и праздничной атмосферы в городе в  праздники</t>
  </si>
  <si>
    <t>3.6</t>
  </si>
  <si>
    <t>Содержание городских фонтанов</t>
  </si>
  <si>
    <t>3.8</t>
  </si>
  <si>
    <t>2-3 квартал 2021 г.</t>
  </si>
  <si>
    <t>1 квартал 2021 г.</t>
  </si>
  <si>
    <t>2 квартал 2021 г.</t>
  </si>
  <si>
    <t>3 квартал 2021 г.</t>
  </si>
  <si>
    <t>"О подготовке города Назарово к отопительному периоду 2021-2022 г.г."</t>
  </si>
  <si>
    <t>"О создании рабочей комиссии по оценке готовности к отопительному периоду теплоснабжающих организаций и потребителей тепловой энергии города Назарово на 2021-2022 годы"</t>
  </si>
  <si>
    <t>Объекты капитального строительства, включенные в  муниципальную программу "Реформирование и модернизация жилищно-коммунального хозяйства и повышение энергетической эффективности"  на 2021 г. отсутствуют.</t>
  </si>
  <si>
    <r>
      <t xml:space="preserve">Объем капитальных вложений на </t>
    </r>
    <r>
      <rPr>
        <sz val="12"/>
        <color rgb="FF0070C0"/>
        <rFont val="Times New Roman"/>
        <family val="1"/>
        <charset val="204"/>
      </rPr>
      <t>2023</t>
    </r>
    <r>
      <rPr>
        <sz val="12"/>
        <color theme="1"/>
        <rFont val="Times New Roman"/>
        <family val="1"/>
        <charset val="204"/>
      </rPr>
      <t xml:space="preserve"> год</t>
    </r>
  </si>
  <si>
    <t>Объекты капитального строительства, включенные в  муниципальную программу  "Реформирование и модернизация жилищно-коммунального хозяйства и повышение энергетической эффективности"  на плановый период 2022-2023 гг. отсутствуют.</t>
  </si>
  <si>
    <t>01.01. 2021г.
01.01.2022г. 01.01. 2023г.</t>
  </si>
  <si>
    <t>31.12. 2021г.
31.12. 2022г. 31.12. 2023г.</t>
  </si>
  <si>
    <t>01.05. 2021г.  01.05. 2022г.
01.05. 2023г.</t>
  </si>
  <si>
    <t xml:space="preserve">30.11. 2021г. 30.11. 2022г. 30.11. 2023г.
</t>
  </si>
  <si>
    <t>1.3.</t>
  </si>
  <si>
    <t xml:space="preserve">30.09.2021г. 30.09. 2022г. 30.09. 2023г.
</t>
  </si>
  <si>
    <t>01.03. 2021г.
01.03.2022г. 01.03. 2023г.</t>
  </si>
  <si>
    <t>01.04.2021г.
01.04. 2022г. 01.04. 2023г</t>
  </si>
  <si>
    <t>01.06.2021г.
01.06. 2022г. 
01.06.2023г.</t>
  </si>
  <si>
    <t xml:space="preserve">01.10. 2021г. 01.10. 2020г. 01.10. 2023г.   
</t>
  </si>
  <si>
    <t>01.03. 2021 г.</t>
  </si>
  <si>
    <t>01.02. 2021г.</t>
  </si>
  <si>
    <t xml:space="preserve"> 31.12. 2021г.</t>
  </si>
  <si>
    <t xml:space="preserve">30.04. 2021г.
</t>
  </si>
  <si>
    <t xml:space="preserve">30.09. 2021г. 30.09. 2022г. 30.09. 2023г.
</t>
  </si>
  <si>
    <t>30.06.2021г.
30.06. 2022г. 
30.06.2023г.</t>
  </si>
  <si>
    <t>Обустройство и восстановление воинских захоронений</t>
  </si>
  <si>
    <t>Обустройство площадок сбора ТКО</t>
  </si>
  <si>
    <t xml:space="preserve">Оформление города к  9 мая </t>
  </si>
  <si>
    <t>Оформление городских площадок к новогодним праздникам</t>
  </si>
  <si>
    <t>Показатель результативности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</si>
  <si>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>2.2</t>
  </si>
  <si>
    <t>2.3</t>
  </si>
  <si>
    <t>2.4</t>
  </si>
  <si>
    <t>4.3</t>
  </si>
  <si>
    <t>4.4</t>
  </si>
</sst>
</file>

<file path=xl/styles.xml><?xml version="1.0" encoding="utf-8"?>
<styleSheet xmlns="http://schemas.openxmlformats.org/spreadsheetml/2006/main">
  <numFmts count="14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  <numFmt numFmtId="176" formatCode="#,##0.0000;[Red]#,##0.0000"/>
    <numFmt numFmtId="177" formatCode="#,##0.000000;[Red]#,##0.000000"/>
  </numFmts>
  <fonts count="5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22"/>
      <name val="Times New Roman"/>
      <family val="1"/>
      <charset val="204"/>
    </font>
    <font>
      <sz val="18"/>
      <color rgb="FF0070C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" fillId="0" borderId="0"/>
    <xf numFmtId="0" fontId="16" fillId="0" borderId="0"/>
    <xf numFmtId="0" fontId="16" fillId="0" borderId="0"/>
    <xf numFmtId="0" fontId="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7" fillId="0" borderId="0" applyNumberFormat="0" applyFont="0" applyFill="0" applyBorder="0" applyAlignment="0" applyProtection="0">
      <alignment vertical="top"/>
    </xf>
    <xf numFmtId="0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</cellStyleXfs>
  <cellXfs count="407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8" fillId="0" borderId="0" xfId="2" applyFont="1" applyAlignment="1">
      <alignment wrapText="1"/>
    </xf>
    <xf numFmtId="0" fontId="8" fillId="0" borderId="0" xfId="2" applyFont="1" applyBorder="1" applyAlignment="1">
      <alignment wrapText="1"/>
    </xf>
    <xf numFmtId="0" fontId="8" fillId="0" borderId="0" xfId="2" applyFont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2" fontId="8" fillId="4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0" fontId="8" fillId="0" borderId="1" xfId="2" applyFont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168" fontId="1" fillId="0" borderId="1" xfId="0" applyNumberFormat="1" applyFont="1" applyBorder="1" applyAlignment="1">
      <alignment horizontal="justify"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2" fontId="8" fillId="0" borderId="0" xfId="2" applyNumberFormat="1" applyFont="1" applyAlignment="1">
      <alignment wrapText="1"/>
    </xf>
    <xf numFmtId="0" fontId="11" fillId="3" borderId="0" xfId="2" applyFont="1" applyFill="1" applyAlignment="1">
      <alignment horizontal="left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vertical="top" wrapText="1"/>
    </xf>
    <xf numFmtId="49" fontId="8" fillId="0" borderId="1" xfId="2" applyNumberFormat="1" applyFont="1" applyBorder="1" applyAlignment="1">
      <alignment vertical="center" wrapText="1"/>
    </xf>
    <xf numFmtId="49" fontId="11" fillId="3" borderId="1" xfId="2" applyNumberFormat="1" applyFont="1" applyFill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0" fontId="11" fillId="0" borderId="0" xfId="2" applyFont="1" applyFill="1" applyAlignment="1">
      <alignment wrapText="1"/>
    </xf>
    <xf numFmtId="49" fontId="8" fillId="0" borderId="1" xfId="2" applyNumberFormat="1" applyFont="1" applyFill="1" applyBorder="1" applyAlignment="1">
      <alignment horizontal="center" vertical="center" wrapText="1"/>
    </xf>
    <xf numFmtId="3" fontId="8" fillId="4" borderId="1" xfId="2" applyNumberFormat="1" applyFont="1" applyFill="1" applyBorder="1" applyAlignment="1">
      <alignment horizontal="center" vertical="center" wrapText="1"/>
    </xf>
    <xf numFmtId="168" fontId="8" fillId="0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justify" vertical="top" wrapText="1"/>
    </xf>
    <xf numFmtId="0" fontId="9" fillId="4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4" borderId="1" xfId="0" applyNumberFormat="1" applyFont="1" applyFill="1" applyBorder="1" applyAlignment="1">
      <alignment horizontal="justify" vertical="top" wrapText="1"/>
    </xf>
    <xf numFmtId="0" fontId="26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6" fillId="0" borderId="1" xfId="0" applyFont="1" applyBorder="1" applyAlignment="1">
      <alignment horizontal="center" vertical="top" wrapText="1"/>
    </xf>
    <xf numFmtId="2" fontId="12" fillId="0" borderId="1" xfId="0" applyNumberFormat="1" applyFont="1" applyBorder="1" applyAlignment="1">
      <alignment horizontal="justify" vertical="top" wrapText="1"/>
    </xf>
    <xf numFmtId="0" fontId="26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4" fillId="0" borderId="1" xfId="0" applyFont="1" applyBorder="1" applyAlignment="1">
      <alignment vertical="top" wrapText="1"/>
    </xf>
    <xf numFmtId="0" fontId="15" fillId="4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2" fillId="5" borderId="1" xfId="0" applyFont="1" applyFill="1" applyBorder="1" applyAlignment="1">
      <alignment vertical="top" wrapText="1"/>
    </xf>
    <xf numFmtId="0" fontId="12" fillId="6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9" fontId="2" fillId="0" borderId="0" xfId="0" applyNumberFormat="1" applyFont="1"/>
    <xf numFmtId="0" fontId="10" fillId="0" borderId="1" xfId="2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Fill="1"/>
    <xf numFmtId="0" fontId="32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right" vertical="center" wrapText="1"/>
    </xf>
    <xf numFmtId="49" fontId="32" fillId="0" borderId="1" xfId="0" applyNumberFormat="1" applyFont="1" applyBorder="1" applyAlignment="1">
      <alignment horizontal="right" vertical="top" wrapText="1"/>
    </xf>
    <xf numFmtId="0" fontId="32" fillId="4" borderId="3" xfId="0" applyFont="1" applyFill="1" applyBorder="1" applyAlignment="1">
      <alignment horizontal="left" vertical="top" wrapText="1"/>
    </xf>
    <xf numFmtId="0" fontId="32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23" fillId="0" borderId="1" xfId="0" applyNumberFormat="1" applyFont="1" applyBorder="1" applyAlignment="1">
      <alignment horizontal="right" vertical="center" wrapText="1"/>
    </xf>
    <xf numFmtId="0" fontId="32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4" fillId="0" borderId="0" xfId="0" applyFont="1"/>
    <xf numFmtId="0" fontId="35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2" fillId="4" borderId="1" xfId="0" applyNumberFormat="1" applyFont="1" applyFill="1" applyBorder="1" applyAlignment="1">
      <alignment horizontal="justify" vertical="top" wrapText="1"/>
    </xf>
    <xf numFmtId="0" fontId="31" fillId="4" borderId="1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justify" vertical="top" wrapText="1"/>
    </xf>
    <xf numFmtId="0" fontId="14" fillId="4" borderId="1" xfId="0" applyFont="1" applyFill="1" applyBorder="1" applyAlignment="1">
      <alignment vertical="top" wrapText="1"/>
    </xf>
    <xf numFmtId="0" fontId="15" fillId="4" borderId="1" xfId="0" applyFont="1" applyFill="1" applyBorder="1" applyAlignment="1">
      <alignment vertical="top" wrapText="1"/>
    </xf>
    <xf numFmtId="168" fontId="9" fillId="4" borderId="1" xfId="0" applyNumberFormat="1" applyFont="1" applyFill="1" applyBorder="1" applyAlignment="1">
      <alignment horizontal="justify" vertical="top" wrapText="1"/>
    </xf>
    <xf numFmtId="0" fontId="10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168" fontId="12" fillId="4" borderId="1" xfId="0" applyNumberFormat="1" applyFont="1" applyFill="1" applyBorder="1" applyAlignment="1">
      <alignment horizontal="justify" vertical="top" wrapText="1"/>
    </xf>
    <xf numFmtId="173" fontId="9" fillId="0" borderId="1" xfId="0" applyNumberFormat="1" applyFont="1" applyBorder="1" applyAlignment="1">
      <alignment horizontal="justify" vertical="top" wrapText="1"/>
    </xf>
    <xf numFmtId="0" fontId="15" fillId="8" borderId="1" xfId="0" applyFont="1" applyFill="1" applyBorder="1" applyAlignment="1">
      <alignment vertical="top" wrapText="1"/>
    </xf>
    <xf numFmtId="0" fontId="30" fillId="8" borderId="1" xfId="0" applyFont="1" applyFill="1" applyBorder="1" applyAlignment="1">
      <alignment vertical="top" wrapText="1"/>
    </xf>
    <xf numFmtId="49" fontId="12" fillId="8" borderId="1" xfId="0" applyNumberFormat="1" applyFont="1" applyFill="1" applyBorder="1" applyAlignment="1">
      <alignment horizontal="justify" vertical="top" wrapText="1"/>
    </xf>
    <xf numFmtId="2" fontId="12" fillId="8" borderId="1" xfId="0" applyNumberFormat="1" applyFont="1" applyFill="1" applyBorder="1" applyAlignment="1">
      <alignment horizontal="justify" vertical="top" wrapText="1"/>
    </xf>
    <xf numFmtId="2" fontId="27" fillId="8" borderId="1" xfId="0" applyNumberFormat="1" applyFont="1" applyFill="1" applyBorder="1" applyAlignment="1">
      <alignment horizontal="justify" vertical="top" wrapText="1"/>
    </xf>
    <xf numFmtId="173" fontId="12" fillId="8" borderId="1" xfId="0" applyNumberFormat="1" applyFont="1" applyFill="1" applyBorder="1" applyAlignment="1">
      <alignment horizontal="justify" vertical="top" wrapText="1"/>
    </xf>
    <xf numFmtId="0" fontId="20" fillId="8" borderId="1" xfId="0" applyFont="1" applyFill="1" applyBorder="1"/>
    <xf numFmtId="2" fontId="28" fillId="8" borderId="1" xfId="0" applyNumberFormat="1" applyFont="1" applyFill="1" applyBorder="1" applyAlignment="1">
      <alignment horizontal="left" vertical="top"/>
    </xf>
    <xf numFmtId="173" fontId="28" fillId="8" borderId="1" xfId="0" applyNumberFormat="1" applyFont="1" applyFill="1" applyBorder="1" applyAlignment="1">
      <alignment horizontal="left" vertical="top"/>
    </xf>
    <xf numFmtId="49" fontId="9" fillId="8" borderId="1" xfId="0" applyNumberFormat="1" applyFont="1" applyFill="1" applyBorder="1" applyAlignment="1">
      <alignment horizontal="justify" vertical="top" wrapText="1"/>
    </xf>
    <xf numFmtId="49" fontId="26" fillId="8" borderId="1" xfId="0" applyNumberFormat="1" applyFont="1" applyFill="1" applyBorder="1" applyAlignment="1">
      <alignment horizontal="justify" vertical="top" wrapText="1"/>
    </xf>
    <xf numFmtId="168" fontId="12" fillId="8" borderId="1" xfId="0" applyNumberFormat="1" applyFont="1" applyFill="1" applyBorder="1" applyAlignment="1">
      <alignment horizontal="justify" vertical="top" wrapText="1"/>
    </xf>
    <xf numFmtId="168" fontId="27" fillId="8" borderId="1" xfId="0" applyNumberFormat="1" applyFont="1" applyFill="1" applyBorder="1" applyAlignment="1">
      <alignment horizontal="justify" vertical="top" wrapText="1"/>
    </xf>
    <xf numFmtId="49" fontId="26" fillId="8" borderId="3" xfId="0" applyNumberFormat="1" applyFont="1" applyFill="1" applyBorder="1" applyAlignment="1">
      <alignment horizontal="justify" vertical="top" wrapText="1"/>
    </xf>
    <xf numFmtId="0" fontId="23" fillId="4" borderId="1" xfId="1" applyFont="1" applyFill="1" applyBorder="1" applyAlignment="1" applyProtection="1">
      <alignment vertical="top" wrapText="1"/>
    </xf>
    <xf numFmtId="0" fontId="23" fillId="4" borderId="1" xfId="0" applyFont="1" applyFill="1" applyBorder="1" applyAlignment="1">
      <alignment vertical="top" wrapText="1"/>
    </xf>
    <xf numFmtId="49" fontId="22" fillId="4" borderId="1" xfId="0" applyNumberFormat="1" applyFont="1" applyFill="1" applyBorder="1" applyAlignment="1">
      <alignment horizontal="justify" vertical="top" wrapText="1"/>
    </xf>
    <xf numFmtId="49" fontId="20" fillId="4" borderId="0" xfId="0" applyNumberFormat="1" applyFont="1" applyFill="1" applyAlignment="1">
      <alignment vertical="top"/>
    </xf>
    <xf numFmtId="0" fontId="20" fillId="4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8" fillId="0" borderId="0" xfId="2" applyFont="1" applyAlignment="1">
      <alignment horizontal="center" vertical="center" wrapText="1"/>
    </xf>
    <xf numFmtId="165" fontId="2" fillId="0" borderId="0" xfId="0" applyNumberFormat="1" applyFont="1"/>
    <xf numFmtId="0" fontId="40" fillId="0" borderId="0" xfId="0" applyFont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/>
    </xf>
    <xf numFmtId="0" fontId="2" fillId="4" borderId="0" xfId="0" applyFont="1" applyFill="1"/>
    <xf numFmtId="0" fontId="1" fillId="4" borderId="0" xfId="0" applyFont="1" applyFill="1" applyAlignment="1">
      <alignment horizontal="left" indent="15"/>
    </xf>
    <xf numFmtId="1" fontId="41" fillId="0" borderId="0" xfId="2" applyNumberFormat="1" applyFont="1" applyAlignment="1">
      <alignment wrapText="1"/>
    </xf>
    <xf numFmtId="1" fontId="11" fillId="0" borderId="0" xfId="2" applyNumberFormat="1" applyFont="1" applyAlignment="1">
      <alignment horizontal="right" wrapText="1"/>
    </xf>
    <xf numFmtId="2" fontId="9" fillId="7" borderId="1" xfId="0" applyNumberFormat="1" applyFont="1" applyFill="1" applyBorder="1" applyAlignment="1">
      <alignment horizontal="justify" vertical="top" wrapText="1"/>
    </xf>
    <xf numFmtId="4" fontId="12" fillId="6" borderId="1" xfId="0" applyNumberFormat="1" applyFont="1" applyFill="1" applyBorder="1" applyAlignment="1">
      <alignment horizontal="justify" vertical="top" wrapText="1"/>
    </xf>
    <xf numFmtId="4" fontId="23" fillId="6" borderId="1" xfId="0" applyNumberFormat="1" applyFont="1" applyFill="1" applyBorder="1" applyAlignment="1">
      <alignment horizontal="justify" vertical="top" wrapText="1"/>
    </xf>
    <xf numFmtId="0" fontId="8" fillId="0" borderId="2" xfId="2" applyFont="1" applyBorder="1" applyAlignment="1">
      <alignment wrapText="1"/>
    </xf>
    <xf numFmtId="0" fontId="8" fillId="7" borderId="0" xfId="2" applyFont="1" applyFill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164" fontId="9" fillId="4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4" borderId="1" xfId="0" applyFont="1" applyFill="1" applyBorder="1" applyAlignment="1">
      <alignment horizontal="left" vertical="top" wrapText="1"/>
    </xf>
    <xf numFmtId="0" fontId="31" fillId="8" borderId="1" xfId="0" applyFont="1" applyFill="1" applyBorder="1" applyAlignment="1">
      <alignment horizontal="left" vertical="top"/>
    </xf>
    <xf numFmtId="175" fontId="9" fillId="0" borderId="1" xfId="0" applyNumberFormat="1" applyFont="1" applyBorder="1" applyAlignment="1">
      <alignment horizontal="justify" vertical="top" wrapText="1"/>
    </xf>
    <xf numFmtId="174" fontId="2" fillId="0" borderId="0" xfId="0" applyNumberFormat="1" applyFont="1"/>
    <xf numFmtId="0" fontId="23" fillId="0" borderId="1" xfId="0" applyFont="1" applyBorder="1" applyAlignment="1">
      <alignment horizontal="left" vertical="top" wrapText="1"/>
    </xf>
    <xf numFmtId="0" fontId="14" fillId="7" borderId="1" xfId="0" applyFont="1" applyFill="1" applyBorder="1" applyAlignment="1">
      <alignment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5" fontId="9" fillId="0" borderId="1" xfId="0" applyNumberFormat="1" applyFont="1" applyBorder="1" applyAlignment="1">
      <alignment horizontal="justify" vertical="top" wrapText="1"/>
    </xf>
    <xf numFmtId="0" fontId="42" fillId="8" borderId="3" xfId="0" applyFont="1" applyFill="1" applyBorder="1" applyAlignment="1">
      <alignment vertical="top" wrapText="1"/>
    </xf>
    <xf numFmtId="0" fontId="42" fillId="8" borderId="1" xfId="0" applyFont="1" applyFill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0" fontId="10" fillId="0" borderId="1" xfId="0" applyFont="1" applyBorder="1" applyAlignment="1">
      <alignment horizontal="left" vertical="top" wrapText="1"/>
    </xf>
    <xf numFmtId="168" fontId="10" fillId="4" borderId="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0" fontId="23" fillId="0" borderId="0" xfId="2" applyFont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2" fontId="11" fillId="4" borderId="1" xfId="2" applyNumberFormat="1" applyFont="1" applyFill="1" applyBorder="1" applyAlignment="1">
      <alignment horizontal="center" vertical="center" wrapText="1"/>
    </xf>
    <xf numFmtId="1" fontId="8" fillId="0" borderId="0" xfId="2" applyNumberFormat="1" applyFont="1" applyAlignment="1">
      <alignment horizontal="left" wrapText="1"/>
    </xf>
    <xf numFmtId="168" fontId="8" fillId="0" borderId="0" xfId="2" applyNumberFormat="1" applyFont="1" applyAlignment="1">
      <alignment wrapText="1"/>
    </xf>
    <xf numFmtId="2" fontId="11" fillId="0" borderId="1" xfId="2" applyNumberFormat="1" applyFont="1" applyFill="1" applyBorder="1" applyAlignment="1">
      <alignment horizontal="center" vertical="center" wrapText="1"/>
    </xf>
    <xf numFmtId="168" fontId="10" fillId="0" borderId="1" xfId="0" applyNumberFormat="1" applyFont="1" applyFill="1" applyBorder="1" applyAlignment="1">
      <alignment horizontal="center" vertical="center" wrapText="1"/>
    </xf>
    <xf numFmtId="164" fontId="8" fillId="0" borderId="0" xfId="2" applyNumberFormat="1" applyFont="1" applyAlignment="1">
      <alignment wrapText="1"/>
    </xf>
    <xf numFmtId="0" fontId="8" fillId="0" borderId="1" xfId="2" applyFont="1" applyBorder="1" applyAlignment="1">
      <alignment horizontal="center" vertical="top" wrapText="1"/>
    </xf>
    <xf numFmtId="166" fontId="1" fillId="7" borderId="0" xfId="0" applyNumberFormat="1" applyFont="1" applyFill="1" applyBorder="1" applyAlignment="1">
      <alignment vertical="top" wrapText="1"/>
    </xf>
    <xf numFmtId="0" fontId="1" fillId="7" borderId="0" xfId="0" applyFont="1" applyFill="1" applyBorder="1" applyAlignment="1">
      <alignment vertical="top" wrapText="1"/>
    </xf>
    <xf numFmtId="0" fontId="46" fillId="8" borderId="1" xfId="0" applyFont="1" applyFill="1" applyBorder="1" applyAlignment="1">
      <alignment vertical="top" wrapText="1"/>
    </xf>
    <xf numFmtId="0" fontId="11" fillId="3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left" wrapText="1"/>
    </xf>
    <xf numFmtId="0" fontId="8" fillId="0" borderId="0" xfId="2" applyFont="1" applyAlignment="1">
      <alignment horizontal="left" vertical="center" wrapText="1"/>
    </xf>
    <xf numFmtId="0" fontId="8" fillId="4" borderId="1" xfId="2" applyFont="1" applyFill="1" applyBorder="1" applyAlignment="1">
      <alignment horizontal="center" vertical="center" wrapText="1"/>
    </xf>
    <xf numFmtId="2" fontId="8" fillId="0" borderId="1" xfId="2" applyNumberFormat="1" applyFont="1" applyBorder="1" applyAlignment="1">
      <alignment horizontal="center" vertical="center" wrapText="1"/>
    </xf>
    <xf numFmtId="168" fontId="8" fillId="4" borderId="1" xfId="2" applyNumberFormat="1" applyFont="1" applyFill="1" applyBorder="1" applyAlignment="1">
      <alignment horizontal="center" vertical="center" wrapText="1"/>
    </xf>
    <xf numFmtId="0" fontId="47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8" fillId="4" borderId="1" xfId="2" applyFont="1" applyFill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top" wrapText="1"/>
    </xf>
    <xf numFmtId="0" fontId="8" fillId="4" borderId="1" xfId="2" applyFont="1" applyFill="1" applyBorder="1" applyAlignment="1">
      <alignment horizontal="left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left" vertical="center" wrapText="1"/>
    </xf>
    <xf numFmtId="0" fontId="2" fillId="7" borderId="0" xfId="0" applyFont="1" applyFill="1" applyAlignment="1">
      <alignment vertical="top"/>
    </xf>
    <xf numFmtId="0" fontId="14" fillId="9" borderId="1" xfId="0" applyFont="1" applyFill="1" applyBorder="1" applyAlignment="1">
      <alignment vertical="top" wrapText="1"/>
    </xf>
    <xf numFmtId="49" fontId="9" fillId="9" borderId="1" xfId="0" applyNumberFormat="1" applyFont="1" applyFill="1" applyBorder="1" applyAlignment="1">
      <alignment horizontal="justify" vertical="top" wrapText="1"/>
    </xf>
    <xf numFmtId="0" fontId="20" fillId="9" borderId="1" xfId="0" applyFont="1" applyFill="1" applyBorder="1" applyAlignment="1">
      <alignment horizontal="left" vertical="top"/>
    </xf>
    <xf numFmtId="2" fontId="9" fillId="9" borderId="1" xfId="0" applyNumberFormat="1" applyFont="1" applyFill="1" applyBorder="1" applyAlignment="1">
      <alignment horizontal="justify" vertical="top" wrapText="1"/>
    </xf>
    <xf numFmtId="168" fontId="9" fillId="9" borderId="1" xfId="0" applyNumberFormat="1" applyFont="1" applyFill="1" applyBorder="1" applyAlignment="1">
      <alignment horizontal="justify" vertical="top" wrapText="1"/>
    </xf>
    <xf numFmtId="0" fontId="15" fillId="9" borderId="1" xfId="0" applyFont="1" applyFill="1" applyBorder="1" applyAlignment="1">
      <alignment vertical="top" wrapText="1"/>
    </xf>
    <xf numFmtId="49" fontId="23" fillId="0" borderId="1" xfId="0" applyNumberFormat="1" applyFont="1" applyBorder="1" applyAlignment="1">
      <alignment horizontal="center" vertical="top" wrapText="1"/>
    </xf>
    <xf numFmtId="174" fontId="1" fillId="0" borderId="0" xfId="0" applyNumberFormat="1" applyFont="1" applyBorder="1" applyAlignment="1">
      <alignment horizontal="justify" vertical="top" wrapText="1"/>
    </xf>
    <xf numFmtId="167" fontId="9" fillId="4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167" fontId="9" fillId="9" borderId="1" xfId="0" applyNumberFormat="1" applyFont="1" applyFill="1" applyBorder="1" applyAlignment="1">
      <alignment horizontal="justify" vertical="top" wrapText="1"/>
    </xf>
    <xf numFmtId="167" fontId="2" fillId="7" borderId="0" xfId="0" applyNumberFormat="1" applyFont="1" applyFill="1"/>
    <xf numFmtId="168" fontId="9" fillId="7" borderId="1" xfId="0" applyNumberFormat="1" applyFont="1" applyFill="1" applyBorder="1" applyAlignment="1">
      <alignment horizontal="justify" vertical="top" wrapText="1"/>
    </xf>
    <xf numFmtId="0" fontId="8" fillId="4" borderId="1" xfId="2" applyFont="1" applyFill="1" applyBorder="1" applyAlignment="1">
      <alignment horizontal="center" vertical="center" wrapText="1"/>
    </xf>
    <xf numFmtId="0" fontId="48" fillId="4" borderId="1" xfId="2" applyFont="1" applyFill="1" applyBorder="1" applyAlignment="1">
      <alignment horizontal="center" vertical="top" wrapText="1"/>
    </xf>
    <xf numFmtId="0" fontId="48" fillId="4" borderId="1" xfId="2" applyFont="1" applyFill="1" applyBorder="1" applyAlignment="1">
      <alignment horizontal="center" wrapText="1"/>
    </xf>
    <xf numFmtId="168" fontId="49" fillId="4" borderId="1" xfId="0" applyNumberFormat="1" applyFont="1" applyFill="1" applyBorder="1" applyAlignment="1">
      <alignment horizontal="center" vertical="center" wrapText="1"/>
    </xf>
    <xf numFmtId="2" fontId="49" fillId="4" borderId="1" xfId="0" applyNumberFormat="1" applyFont="1" applyFill="1" applyBorder="1" applyAlignment="1">
      <alignment horizontal="center" vertical="center" wrapText="1"/>
    </xf>
    <xf numFmtId="2" fontId="48" fillId="0" borderId="1" xfId="2" applyNumberFormat="1" applyFont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172" fontId="9" fillId="4" borderId="1" xfId="0" applyNumberFormat="1" applyFont="1" applyFill="1" applyBorder="1" applyAlignment="1">
      <alignment horizontal="justify" vertical="top" wrapText="1"/>
    </xf>
    <xf numFmtId="165" fontId="9" fillId="4" borderId="1" xfId="0" applyNumberFormat="1" applyFont="1" applyFill="1" applyBorder="1" applyAlignment="1">
      <alignment horizontal="justify" vertical="top" wrapText="1"/>
    </xf>
    <xf numFmtId="172" fontId="9" fillId="0" borderId="1" xfId="0" applyNumberFormat="1" applyFont="1" applyBorder="1" applyAlignment="1">
      <alignment horizontal="justify" vertical="top" wrapText="1"/>
    </xf>
    <xf numFmtId="2" fontId="9" fillId="4" borderId="3" xfId="0" applyNumberFormat="1" applyFont="1" applyFill="1" applyBorder="1" applyAlignment="1">
      <alignment horizontal="justify" vertical="top" wrapText="1"/>
    </xf>
    <xf numFmtId="173" fontId="9" fillId="4" borderId="3" xfId="0" applyNumberFormat="1" applyFont="1" applyFill="1" applyBorder="1" applyAlignment="1">
      <alignment horizontal="justify" vertical="top" wrapText="1"/>
    </xf>
    <xf numFmtId="4" fontId="9" fillId="4" borderId="3" xfId="0" applyNumberFormat="1" applyFont="1" applyFill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justify" vertical="top" wrapText="1"/>
    </xf>
    <xf numFmtId="4" fontId="9" fillId="0" borderId="1" xfId="0" quotePrefix="1" applyNumberFormat="1" applyFont="1" applyBorder="1" applyAlignment="1">
      <alignment horizontal="justify" vertical="top" wrapText="1"/>
    </xf>
    <xf numFmtId="173" fontId="12" fillId="6" borderId="1" xfId="0" applyNumberFormat="1" applyFont="1" applyFill="1" applyBorder="1" applyAlignment="1">
      <alignment horizontal="justify" vertical="top" wrapText="1"/>
    </xf>
    <xf numFmtId="49" fontId="23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167" fontId="9" fillId="0" borderId="1" xfId="0" applyNumberFormat="1" applyFont="1" applyBorder="1" applyAlignment="1">
      <alignment horizontal="justify" vertical="top" wrapText="1"/>
    </xf>
    <xf numFmtId="164" fontId="9" fillId="0" borderId="1" xfId="0" applyNumberFormat="1" applyFont="1" applyBorder="1" applyAlignment="1">
      <alignment horizontal="justify" vertical="top" wrapText="1"/>
    </xf>
    <xf numFmtId="164" fontId="12" fillId="4" borderId="1" xfId="0" applyNumberFormat="1" applyFont="1" applyFill="1" applyBorder="1" applyAlignment="1">
      <alignment horizontal="justify" vertical="top" wrapText="1"/>
    </xf>
    <xf numFmtId="0" fontId="26" fillId="4" borderId="4" xfId="0" applyFont="1" applyFill="1" applyBorder="1" applyAlignment="1">
      <alignment horizontal="center" vertical="top" wrapText="1"/>
    </xf>
    <xf numFmtId="4" fontId="12" fillId="8" borderId="1" xfId="0" applyNumberFormat="1" applyFont="1" applyFill="1" applyBorder="1" applyAlignment="1">
      <alignment horizontal="justify" vertical="top" wrapText="1"/>
    </xf>
    <xf numFmtId="4" fontId="27" fillId="8" borderId="1" xfId="0" applyNumberFormat="1" applyFont="1" applyFill="1" applyBorder="1" applyAlignment="1">
      <alignment horizontal="justify" vertical="top" wrapText="1"/>
    </xf>
    <xf numFmtId="164" fontId="12" fillId="0" borderId="1" xfId="0" applyNumberFormat="1" applyFont="1" applyBorder="1" applyAlignment="1">
      <alignment horizontal="justify" vertical="top" wrapText="1"/>
    </xf>
    <xf numFmtId="174" fontId="9" fillId="0" borderId="1" xfId="0" applyNumberFormat="1" applyFont="1" applyBorder="1" applyAlignment="1">
      <alignment horizontal="justify" vertical="top" wrapText="1"/>
    </xf>
    <xf numFmtId="176" fontId="2" fillId="0" borderId="0" xfId="0" applyNumberFormat="1" applyFont="1"/>
    <xf numFmtId="171" fontId="12" fillId="6" borderId="1" xfId="0" applyNumberFormat="1" applyFont="1" applyFill="1" applyBorder="1" applyAlignment="1">
      <alignment horizontal="justify" vertical="top" wrapText="1"/>
    </xf>
    <xf numFmtId="164" fontId="9" fillId="9" borderId="1" xfId="0" applyNumberFormat="1" applyFont="1" applyFill="1" applyBorder="1" applyAlignment="1">
      <alignment horizontal="justify" vertical="top" wrapText="1"/>
    </xf>
    <xf numFmtId="0" fontId="9" fillId="4" borderId="7" xfId="0" applyFont="1" applyFill="1" applyBorder="1" applyAlignment="1">
      <alignment vertical="top" wrapText="1"/>
    </xf>
    <xf numFmtId="171" fontId="12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165" fontId="26" fillId="4" borderId="3" xfId="0" applyNumberFormat="1" applyFont="1" applyFill="1" applyBorder="1" applyAlignment="1">
      <alignment horizontal="left" vertical="top" wrapText="1"/>
    </xf>
    <xf numFmtId="165" fontId="26" fillId="0" borderId="1" xfId="0" applyNumberFormat="1" applyFont="1" applyBorder="1" applyAlignment="1">
      <alignment horizontal="justify" vertical="top" wrapText="1"/>
    </xf>
    <xf numFmtId="165" fontId="26" fillId="4" borderId="1" xfId="0" applyNumberFormat="1" applyFont="1" applyFill="1" applyBorder="1" applyAlignment="1">
      <alignment horizontal="left" vertical="top" wrapText="1"/>
    </xf>
    <xf numFmtId="164" fontId="26" fillId="4" borderId="3" xfId="0" applyNumberFormat="1" applyFont="1" applyFill="1" applyBorder="1" applyAlignment="1">
      <alignment horizontal="left" vertical="top" wrapText="1"/>
    </xf>
    <xf numFmtId="164" fontId="26" fillId="0" borderId="1" xfId="0" applyNumberFormat="1" applyFont="1" applyBorder="1" applyAlignment="1">
      <alignment horizontal="justify" vertical="top" wrapText="1"/>
    </xf>
    <xf numFmtId="169" fontId="12" fillId="8" borderId="1" xfId="0" applyNumberFormat="1" applyFont="1" applyFill="1" applyBorder="1" applyAlignment="1">
      <alignment horizontal="justify" vertical="top" wrapText="1"/>
    </xf>
    <xf numFmtId="169" fontId="27" fillId="8" borderId="1" xfId="0" applyNumberFormat="1" applyFont="1" applyFill="1" applyBorder="1" applyAlignment="1">
      <alignment horizontal="justify" vertical="top" wrapText="1"/>
    </xf>
    <xf numFmtId="0" fontId="50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wrapText="1"/>
    </xf>
    <xf numFmtId="0" fontId="2" fillId="7" borderId="0" xfId="0" applyFont="1" applyFill="1"/>
    <xf numFmtId="165" fontId="9" fillId="9" borderId="1" xfId="0" applyNumberFormat="1" applyFont="1" applyFill="1" applyBorder="1" applyAlignment="1">
      <alignment horizontal="justify" vertical="top" wrapText="1"/>
    </xf>
    <xf numFmtId="177" fontId="2" fillId="0" borderId="0" xfId="0" applyNumberFormat="1" applyFont="1"/>
    <xf numFmtId="49" fontId="32" fillId="4" borderId="1" xfId="0" applyNumberFormat="1" applyFont="1" applyFill="1" applyBorder="1" applyAlignment="1">
      <alignment horizontal="right" vertical="top" wrapText="1"/>
    </xf>
    <xf numFmtId="0" fontId="32" fillId="4" borderId="1" xfId="0" applyFont="1" applyFill="1" applyBorder="1" applyAlignment="1">
      <alignment vertical="top" wrapText="1"/>
    </xf>
    <xf numFmtId="0" fontId="33" fillId="4" borderId="1" xfId="0" applyFont="1" applyFill="1" applyBorder="1" applyAlignment="1">
      <alignment horizontal="left" vertical="top" wrapText="1"/>
    </xf>
    <xf numFmtId="16" fontId="2" fillId="0" borderId="0" xfId="0" applyNumberFormat="1" applyFont="1" applyAlignment="1">
      <alignment horizontal="right" vertical="top"/>
    </xf>
    <xf numFmtId="165" fontId="23" fillId="8" borderId="1" xfId="0" applyNumberFormat="1" applyFont="1" applyFill="1" applyBorder="1" applyAlignment="1">
      <alignment horizontal="justify" vertical="top" wrapText="1"/>
    </xf>
    <xf numFmtId="165" fontId="12" fillId="8" borderId="1" xfId="0" applyNumberFormat="1" applyFont="1" applyFill="1" applyBorder="1" applyAlignment="1">
      <alignment horizontal="justify" vertical="top" wrapText="1"/>
    </xf>
    <xf numFmtId="165" fontId="27" fillId="8" borderId="1" xfId="0" applyNumberFormat="1" applyFont="1" applyFill="1" applyBorder="1" applyAlignment="1">
      <alignment horizontal="justify" vertical="top" wrapText="1"/>
    </xf>
    <xf numFmtId="169" fontId="23" fillId="4" borderId="3" xfId="0" applyNumberFormat="1" applyFont="1" applyFill="1" applyBorder="1" applyAlignment="1">
      <alignment horizontal="left" vertical="top" wrapText="1"/>
    </xf>
    <xf numFmtId="169" fontId="23" fillId="4" borderId="5" xfId="0" applyNumberFormat="1" applyFont="1" applyFill="1" applyBorder="1" applyAlignment="1">
      <alignment horizontal="left" vertical="top" wrapText="1"/>
    </xf>
    <xf numFmtId="169" fontId="25" fillId="4" borderId="1" xfId="0" applyNumberFormat="1" applyFont="1" applyFill="1" applyBorder="1" applyAlignment="1">
      <alignment horizontal="justify" vertical="top" wrapText="1"/>
    </xf>
    <xf numFmtId="171" fontId="12" fillId="5" borderId="1" xfId="0" applyNumberFormat="1" applyFont="1" applyFill="1" applyBorder="1" applyAlignment="1">
      <alignment horizontal="justify" vertical="top" wrapText="1"/>
    </xf>
    <xf numFmtId="4" fontId="9" fillId="4" borderId="1" xfId="0" applyNumberFormat="1" applyFont="1" applyFill="1" applyBorder="1" applyAlignment="1">
      <alignment horizontal="justify" vertical="top" wrapText="1"/>
    </xf>
    <xf numFmtId="0" fontId="9" fillId="4" borderId="5" xfId="0" applyFont="1" applyFill="1" applyBorder="1" applyAlignment="1">
      <alignment horizontal="center" vertical="top" wrapText="1"/>
    </xf>
    <xf numFmtId="173" fontId="8" fillId="4" borderId="1" xfId="2" applyNumberFormat="1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top" wrapText="1"/>
    </xf>
    <xf numFmtId="0" fontId="9" fillId="4" borderId="5" xfId="0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top" wrapText="1"/>
    </xf>
    <xf numFmtId="0" fontId="8" fillId="0" borderId="0" xfId="2" applyFont="1" applyAlignment="1">
      <alignment horizontal="left" wrapText="1"/>
    </xf>
    <xf numFmtId="0" fontId="11" fillId="10" borderId="1" xfId="2" applyFont="1" applyFill="1" applyBorder="1" applyAlignment="1">
      <alignment horizontal="left" vertical="center" wrapText="1"/>
    </xf>
    <xf numFmtId="0" fontId="11" fillId="10" borderId="1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top" wrapText="1"/>
    </xf>
    <xf numFmtId="0" fontId="11" fillId="3" borderId="1" xfId="2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wrapText="1"/>
    </xf>
    <xf numFmtId="0" fontId="11" fillId="3" borderId="1" xfId="2" applyFont="1" applyFill="1" applyBorder="1" applyAlignment="1">
      <alignment horizontal="left" vertical="center" wrapText="1"/>
    </xf>
    <xf numFmtId="0" fontId="11" fillId="10" borderId="1" xfId="2" applyFont="1" applyFill="1" applyBorder="1" applyAlignment="1">
      <alignment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6" fillId="0" borderId="0" xfId="2" applyFont="1" applyAlignment="1">
      <alignment horizontal="left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8" fillId="4" borderId="0" xfId="2" applyFont="1" applyFill="1" applyAlignment="1">
      <alignment horizontal="right" wrapText="1"/>
    </xf>
    <xf numFmtId="0" fontId="6" fillId="0" borderId="0" xfId="3" applyFont="1" applyAlignment="1">
      <alignment horizontal="center" wrapText="1"/>
    </xf>
    <xf numFmtId="0" fontId="6" fillId="0" borderId="0" xfId="3" applyFont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wrapText="1"/>
    </xf>
    <xf numFmtId="0" fontId="32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36" fillId="0" borderId="0" xfId="0" applyFont="1" applyAlignment="1">
      <alignment horizontal="left" wrapText="1"/>
    </xf>
    <xf numFmtId="0" fontId="36" fillId="0" borderId="0" xfId="0" applyFont="1" applyAlignment="1">
      <alignment horizontal="left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23" fillId="0" borderId="8" xfId="0" applyFont="1" applyBorder="1" applyAlignment="1">
      <alignment horizontal="left" vertical="top" wrapText="1"/>
    </xf>
    <xf numFmtId="0" fontId="23" fillId="0" borderId="6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center" vertical="top" wrapText="1"/>
    </xf>
    <xf numFmtId="0" fontId="32" fillId="0" borderId="5" xfId="0" applyFont="1" applyBorder="1" applyAlignment="1">
      <alignment horizontal="center" vertical="top" wrapText="1"/>
    </xf>
    <xf numFmtId="49" fontId="32" fillId="0" borderId="3" xfId="0" applyNumberFormat="1" applyFont="1" applyBorder="1" applyAlignment="1">
      <alignment horizontal="center" vertical="top" wrapText="1"/>
    </xf>
    <xf numFmtId="49" fontId="32" fillId="0" borderId="5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3" fillId="0" borderId="1" xfId="0" applyFont="1" applyBorder="1" applyAlignment="1">
      <alignment vertical="top" wrapText="1"/>
    </xf>
    <xf numFmtId="0" fontId="39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0" fillId="0" borderId="0" xfId="0" applyFont="1" applyAlignment="1">
      <alignment horizontal="center"/>
    </xf>
    <xf numFmtId="0" fontId="40" fillId="0" borderId="0" xfId="0" applyFont="1" applyAlignment="1">
      <alignment horizontal="left" wrapText="1"/>
    </xf>
    <xf numFmtId="0" fontId="40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2" fillId="8" borderId="1" xfId="0" applyFont="1" applyFill="1" applyBorder="1" applyAlignment="1">
      <alignment vertical="top" wrapText="1"/>
    </xf>
    <xf numFmtId="0" fontId="12" fillId="8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2" fillId="8" borderId="3" xfId="0" applyFont="1" applyFill="1" applyBorder="1" applyAlignment="1">
      <alignment horizontal="center" vertical="top" wrapText="1"/>
    </xf>
    <xf numFmtId="0" fontId="12" fillId="8" borderId="5" xfId="0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49" fontId="23" fillId="4" borderId="1" xfId="0" applyNumberFormat="1" applyFont="1" applyFill="1" applyBorder="1" applyAlignment="1">
      <alignment horizontal="justify" vertical="top" wrapText="1"/>
    </xf>
    <xf numFmtId="0" fontId="6" fillId="4" borderId="0" xfId="0" applyFont="1" applyFill="1" applyAlignment="1">
      <alignment horizontal="right"/>
    </xf>
    <xf numFmtId="0" fontId="1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2" fillId="4" borderId="0" xfId="0" applyFont="1" applyFill="1" applyAlignment="1">
      <alignment horizontal="left" wrapText="1"/>
    </xf>
    <xf numFmtId="0" fontId="6" fillId="4" borderId="0" xfId="0" applyFont="1" applyFill="1" applyAlignment="1">
      <alignment horizontal="left" vertical="center"/>
    </xf>
    <xf numFmtId="169" fontId="23" fillId="4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2" fillId="8" borderId="1" xfId="0" applyFont="1" applyFill="1" applyBorder="1" applyAlignment="1">
      <alignment horizontal="center" vertical="top" wrapText="1"/>
    </xf>
    <xf numFmtId="0" fontId="12" fillId="8" borderId="3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 wrapText="1"/>
    </xf>
    <xf numFmtId="0" fontId="12" fillId="8" borderId="5" xfId="0" applyFont="1" applyFill="1" applyBorder="1" applyAlignment="1">
      <alignment horizontal="left" vertical="top" wrapText="1"/>
    </xf>
    <xf numFmtId="0" fontId="29" fillId="0" borderId="0" xfId="0" applyFont="1" applyAlignment="1">
      <alignment horizontal="left"/>
    </xf>
    <xf numFmtId="0" fontId="29" fillId="0" borderId="0" xfId="0" applyFont="1" applyAlignment="1">
      <alignment horizontal="left" wrapText="1"/>
    </xf>
    <xf numFmtId="0" fontId="12" fillId="8" borderId="1" xfId="0" applyFont="1" applyFill="1" applyBorder="1" applyAlignment="1">
      <alignment horizontal="left" vertical="top" wrapText="1"/>
    </xf>
    <xf numFmtId="169" fontId="23" fillId="4" borderId="3" xfId="0" applyNumberFormat="1" applyFont="1" applyFill="1" applyBorder="1" applyAlignment="1">
      <alignment horizontal="left" vertical="top" wrapText="1"/>
    </xf>
    <xf numFmtId="169" fontId="23" fillId="4" borderId="5" xfId="0" applyNumberFormat="1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horizontal="center" vertical="top" wrapText="1"/>
    </xf>
    <xf numFmtId="0" fontId="20" fillId="4" borderId="0" xfId="0" applyFont="1" applyFill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left" vertical="top" wrapText="1"/>
    </xf>
    <xf numFmtId="0" fontId="26" fillId="4" borderId="8" xfId="0" applyFont="1" applyFill="1" applyBorder="1" applyAlignment="1">
      <alignment horizontal="left" vertical="top" wrapText="1"/>
    </xf>
    <xf numFmtId="0" fontId="26" fillId="4" borderId="7" xfId="0" applyFont="1" applyFill="1" applyBorder="1" applyAlignment="1">
      <alignment horizontal="left" vertical="top" wrapText="1"/>
    </xf>
    <xf numFmtId="0" fontId="20" fillId="0" borderId="1" xfId="1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vertical="top" wrapText="1"/>
    </xf>
    <xf numFmtId="0" fontId="22" fillId="4" borderId="3" xfId="0" applyFont="1" applyFill="1" applyBorder="1" applyAlignment="1">
      <alignment horizontal="left" vertical="top" wrapText="1"/>
    </xf>
    <xf numFmtId="0" fontId="22" fillId="4" borderId="4" xfId="0" applyFont="1" applyFill="1" applyBorder="1" applyAlignment="1">
      <alignment horizontal="left" vertical="top" wrapText="1"/>
    </xf>
    <xf numFmtId="0" fontId="22" fillId="4" borderId="5" xfId="0" applyFont="1" applyFill="1" applyBorder="1" applyAlignment="1">
      <alignment horizontal="left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top" wrapText="1"/>
    </xf>
    <xf numFmtId="0" fontId="15" fillId="4" borderId="4" xfId="0" applyFont="1" applyFill="1" applyBorder="1" applyAlignment="1">
      <alignment horizontal="center" vertical="top" wrapText="1"/>
    </xf>
    <xf numFmtId="0" fontId="15" fillId="4" borderId="5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10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right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6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46;&#1050;&#1061;.%20&#1084;&#1086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 "/>
      <sheetName val="Прил. 2"/>
      <sheetName val="Прил. 3"/>
      <sheetName val="Прил. 4"/>
      <sheetName val="Прил. 5 (2)"/>
      <sheetName val="Прил. 6а "/>
      <sheetName val="Прил. 6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I23">
            <v>1333.7</v>
          </cell>
        </row>
        <row r="24">
          <cell r="I24">
            <v>8500.0485700000008</v>
          </cell>
        </row>
        <row r="25">
          <cell r="I25">
            <v>8959.9514299999992</v>
          </cell>
        </row>
        <row r="32">
          <cell r="I32">
            <v>0</v>
          </cell>
        </row>
        <row r="33">
          <cell r="I33">
            <v>220</v>
          </cell>
          <cell r="J33">
            <v>0</v>
          </cell>
          <cell r="K33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55">
          <cell r="I55">
            <v>981.3</v>
          </cell>
          <cell r="K55">
            <v>981.3</v>
          </cell>
        </row>
        <row r="57">
          <cell r="I57">
            <v>37.9</v>
          </cell>
          <cell r="K57">
            <v>37.9</v>
          </cell>
        </row>
        <row r="99">
          <cell r="I99">
            <v>8761.9</v>
          </cell>
          <cell r="J99">
            <v>9112.4</v>
          </cell>
          <cell r="K99">
            <v>9112.4</v>
          </cell>
        </row>
        <row r="101">
          <cell r="I101">
            <v>1700</v>
          </cell>
        </row>
        <row r="103">
          <cell r="I103">
            <v>300</v>
          </cell>
          <cell r="J103">
            <v>0</v>
          </cell>
          <cell r="K103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56"/>
  <sheetViews>
    <sheetView view="pageBreakPreview" zoomScaleSheetLayoutView="100" workbookViewId="0">
      <pane ySplit="8" topLeftCell="A16" activePane="bottomLeft" state="frozen"/>
      <selection pane="bottomLeft" activeCell="I22" sqref="I22"/>
    </sheetView>
  </sheetViews>
  <sheetFormatPr defaultRowHeight="12"/>
  <cols>
    <col min="1" max="1" width="4.85546875" style="22" customWidth="1"/>
    <col min="2" max="2" width="53.42578125" style="22" customWidth="1"/>
    <col min="3" max="3" width="11" style="22" customWidth="1"/>
    <col min="4" max="4" width="12" style="22" customWidth="1"/>
    <col min="5" max="5" width="18.7109375" style="22" customWidth="1"/>
    <col min="6" max="9" width="13.85546875" style="22" customWidth="1"/>
    <col min="10" max="10" width="14.85546875" style="22" hidden="1" customWidth="1"/>
    <col min="11" max="11" width="18.28515625" style="22" customWidth="1"/>
    <col min="12" max="12" width="11.140625" style="22" bestFit="1" customWidth="1"/>
    <col min="13" max="13" width="15.42578125" style="22" customWidth="1"/>
    <col min="14" max="14" width="12.28515625" style="22" customWidth="1"/>
    <col min="15" max="16384" width="9.140625" style="22"/>
  </cols>
  <sheetData>
    <row r="1" spans="1:11" ht="4.5" customHeight="1">
      <c r="F1" s="291"/>
      <c r="G1" s="291"/>
      <c r="H1" s="291"/>
      <c r="I1" s="291"/>
      <c r="J1" s="291"/>
    </row>
    <row r="2" spans="1:11" ht="19.5" customHeight="1">
      <c r="F2" s="293" t="s">
        <v>260</v>
      </c>
      <c r="G2" s="293"/>
      <c r="H2" s="293"/>
      <c r="I2" s="293"/>
      <c r="J2" s="293"/>
      <c r="K2" s="170"/>
    </row>
    <row r="3" spans="1:11" ht="27" customHeight="1">
      <c r="A3" s="294" t="s">
        <v>0</v>
      </c>
      <c r="B3" s="294"/>
      <c r="C3" s="294"/>
      <c r="D3" s="294"/>
      <c r="E3" s="294"/>
      <c r="F3" s="294"/>
      <c r="G3" s="294"/>
      <c r="H3" s="294"/>
      <c r="I3" s="294"/>
      <c r="J3" s="294"/>
    </row>
    <row r="4" spans="1:11" ht="18.75" customHeight="1">
      <c r="A4" s="294" t="s">
        <v>1</v>
      </c>
      <c r="B4" s="294"/>
      <c r="C4" s="294"/>
      <c r="D4" s="294"/>
      <c r="E4" s="294"/>
      <c r="F4" s="294"/>
      <c r="G4" s="294"/>
      <c r="H4" s="294"/>
      <c r="I4" s="294"/>
      <c r="J4" s="294"/>
    </row>
    <row r="5" spans="1:11" ht="16.5" customHeight="1">
      <c r="A5" s="295" t="s">
        <v>2</v>
      </c>
      <c r="B5" s="295"/>
      <c r="C5" s="295"/>
      <c r="D5" s="295"/>
      <c r="E5" s="295"/>
      <c r="F5" s="295"/>
      <c r="G5" s="295"/>
      <c r="H5" s="295"/>
      <c r="I5" s="295"/>
      <c r="J5" s="295"/>
    </row>
    <row r="6" spans="1:11" ht="14.25" customHeight="1">
      <c r="E6" s="23"/>
    </row>
    <row r="7" spans="1:11" ht="17.25" customHeight="1">
      <c r="A7" s="289" t="s">
        <v>136</v>
      </c>
      <c r="B7" s="289" t="s">
        <v>135</v>
      </c>
      <c r="C7" s="289" t="s">
        <v>134</v>
      </c>
      <c r="D7" s="289" t="s">
        <v>133</v>
      </c>
      <c r="E7" s="289" t="s">
        <v>132</v>
      </c>
      <c r="F7" s="296" t="s">
        <v>259</v>
      </c>
      <c r="G7" s="296"/>
      <c r="H7" s="296"/>
      <c r="I7" s="297"/>
    </row>
    <row r="8" spans="1:11" s="24" customFormat="1" ht="51.75" customHeight="1">
      <c r="A8" s="290"/>
      <c r="B8" s="290"/>
      <c r="C8" s="290"/>
      <c r="D8" s="290"/>
      <c r="E8" s="290"/>
      <c r="F8" s="76" t="s">
        <v>354</v>
      </c>
      <c r="G8" s="76" t="s">
        <v>355</v>
      </c>
      <c r="H8" s="76" t="s">
        <v>356</v>
      </c>
      <c r="I8" s="76" t="s">
        <v>357</v>
      </c>
      <c r="J8" s="51" t="s">
        <v>78</v>
      </c>
    </row>
    <row r="9" spans="1:11" s="24" customFormat="1" ht="21.75" customHeight="1">
      <c r="A9" s="292" t="s">
        <v>358</v>
      </c>
      <c r="B9" s="292"/>
      <c r="C9" s="292"/>
      <c r="D9" s="292"/>
      <c r="E9" s="292"/>
      <c r="F9" s="292"/>
      <c r="G9" s="292"/>
      <c r="H9" s="292"/>
      <c r="I9" s="292"/>
      <c r="J9" s="292"/>
    </row>
    <row r="10" spans="1:11" s="30" customFormat="1" ht="25.5" hidden="1" customHeight="1">
      <c r="A10" s="182">
        <v>1</v>
      </c>
      <c r="B10" s="287" t="s">
        <v>131</v>
      </c>
      <c r="C10" s="287"/>
      <c r="D10" s="287"/>
      <c r="E10" s="287"/>
      <c r="F10" s="287"/>
      <c r="G10" s="287"/>
      <c r="H10" s="287"/>
      <c r="I10" s="287"/>
      <c r="J10" s="287"/>
    </row>
    <row r="11" spans="1:11" s="24" customFormat="1" ht="28.5" customHeight="1">
      <c r="A11" s="41" t="s">
        <v>80</v>
      </c>
      <c r="B11" s="25" t="s">
        <v>130</v>
      </c>
      <c r="C11" s="26" t="s">
        <v>82</v>
      </c>
      <c r="D11" s="26" t="s">
        <v>79</v>
      </c>
      <c r="E11" s="186" t="s">
        <v>129</v>
      </c>
      <c r="F11" s="171">
        <f>0/5*100</f>
        <v>0</v>
      </c>
      <c r="G11" s="171">
        <f>0/5*100</f>
        <v>0</v>
      </c>
      <c r="H11" s="171">
        <f t="shared" ref="H11:I11" si="0">0/5*100</f>
        <v>0</v>
      </c>
      <c r="I11" s="171">
        <f t="shared" si="0"/>
        <v>0</v>
      </c>
      <c r="J11" s="171">
        <f t="shared" ref="J11" si="1">1/5*100</f>
        <v>20</v>
      </c>
      <c r="K11" s="134"/>
    </row>
    <row r="12" spans="1:11" s="24" customFormat="1" ht="48.75" customHeight="1">
      <c r="A12" s="41" t="s">
        <v>91</v>
      </c>
      <c r="B12" s="25" t="s">
        <v>290</v>
      </c>
      <c r="C12" s="26" t="s">
        <v>82</v>
      </c>
      <c r="D12" s="26" t="s">
        <v>79</v>
      </c>
      <c r="E12" s="210" t="s">
        <v>303</v>
      </c>
      <c r="F12" s="172">
        <f>(60.81+63+69)/3</f>
        <v>64.27</v>
      </c>
      <c r="G12" s="175">
        <f>(60.81+63+69)/3</f>
        <v>64.27</v>
      </c>
      <c r="H12" s="175">
        <f>(60.81+62.7+68.8)/3</f>
        <v>64.103333333333339</v>
      </c>
      <c r="I12" s="175">
        <f>(60.81+62.6+68.6)/3</f>
        <v>64.00333333333333</v>
      </c>
      <c r="J12" s="50">
        <v>73</v>
      </c>
    </row>
    <row r="13" spans="1:11" s="24" customFormat="1" ht="41.25" customHeight="1">
      <c r="A13" s="41" t="s">
        <v>92</v>
      </c>
      <c r="B13" s="25" t="s">
        <v>304</v>
      </c>
      <c r="C13" s="26" t="s">
        <v>82</v>
      </c>
      <c r="D13" s="26" t="s">
        <v>79</v>
      </c>
      <c r="E13" s="186" t="s">
        <v>129</v>
      </c>
      <c r="F13" s="50">
        <v>100</v>
      </c>
      <c r="G13" s="50">
        <v>100</v>
      </c>
      <c r="H13" s="50">
        <v>100</v>
      </c>
      <c r="I13" s="50">
        <v>100</v>
      </c>
      <c r="J13" s="50"/>
    </row>
    <row r="14" spans="1:11" s="30" customFormat="1" ht="26.25" hidden="1" customHeight="1">
      <c r="A14" s="44" t="s">
        <v>80</v>
      </c>
      <c r="B14" s="287" t="s">
        <v>128</v>
      </c>
      <c r="C14" s="287"/>
      <c r="D14" s="287"/>
      <c r="E14" s="287"/>
      <c r="F14" s="287"/>
      <c r="G14" s="287"/>
      <c r="H14" s="287"/>
      <c r="I14" s="287"/>
      <c r="J14" s="287"/>
    </row>
    <row r="15" spans="1:11" s="30" customFormat="1" ht="18.75" customHeight="1">
      <c r="A15" s="284" t="s">
        <v>115</v>
      </c>
      <c r="B15" s="284"/>
      <c r="C15" s="284"/>
      <c r="D15" s="284"/>
      <c r="E15" s="284"/>
      <c r="F15" s="284"/>
      <c r="G15" s="284"/>
      <c r="H15" s="284"/>
      <c r="I15" s="284"/>
      <c r="J15" s="284"/>
    </row>
    <row r="16" spans="1:11" ht="18.75" customHeight="1">
      <c r="A16" s="41" t="s">
        <v>83</v>
      </c>
      <c r="B16" s="178" t="s">
        <v>127</v>
      </c>
      <c r="C16" s="298" t="s">
        <v>126</v>
      </c>
      <c r="D16" s="299"/>
      <c r="E16" s="299"/>
      <c r="F16" s="299"/>
      <c r="G16" s="299"/>
      <c r="H16" s="299"/>
      <c r="I16" s="299"/>
      <c r="J16" s="299"/>
    </row>
    <row r="17" spans="1:11" ht="35.25" customHeight="1">
      <c r="A17" s="42"/>
      <c r="B17" s="31" t="s">
        <v>125</v>
      </c>
      <c r="C17" s="298"/>
      <c r="D17" s="215">
        <v>0.11</v>
      </c>
      <c r="E17" s="186" t="s">
        <v>248</v>
      </c>
      <c r="F17" s="168">
        <f>0*100/95.6</f>
        <v>0</v>
      </c>
      <c r="G17" s="168">
        <v>0</v>
      </c>
      <c r="H17" s="168">
        <v>0</v>
      </c>
      <c r="I17" s="168">
        <v>0</v>
      </c>
      <c r="J17" s="168">
        <f t="shared" ref="J17" si="2">1*100/96.5</f>
        <v>1.0362694300518134</v>
      </c>
      <c r="K17" s="147"/>
    </row>
    <row r="18" spans="1:11" ht="18" customHeight="1">
      <c r="A18" s="42"/>
      <c r="B18" s="31" t="s">
        <v>124</v>
      </c>
      <c r="C18" s="298"/>
      <c r="D18" s="215">
        <v>0.11</v>
      </c>
      <c r="E18" s="186" t="s">
        <v>113</v>
      </c>
      <c r="F18" s="176">
        <f>15*100/148</f>
        <v>10.135135135135135</v>
      </c>
      <c r="G18" s="176">
        <f>14*100/148</f>
        <v>9.4594594594594597</v>
      </c>
      <c r="H18" s="176">
        <f>13*100/148</f>
        <v>8.7837837837837842</v>
      </c>
      <c r="I18" s="176">
        <f>13*100/148</f>
        <v>8.7837837837837842</v>
      </c>
      <c r="J18" s="183">
        <v>24.8</v>
      </c>
      <c r="K18" s="174">
        <f>(21.6+71.2+55.2)</f>
        <v>148</v>
      </c>
    </row>
    <row r="19" spans="1:11" ht="17.25" customHeight="1">
      <c r="A19" s="42"/>
      <c r="B19" s="31" t="s">
        <v>123</v>
      </c>
      <c r="C19" s="298"/>
      <c r="D19" s="215">
        <v>0.11</v>
      </c>
      <c r="E19" s="186" t="s">
        <v>113</v>
      </c>
      <c r="F19" s="168">
        <f>0*100/146.1</f>
        <v>0</v>
      </c>
      <c r="G19" s="168">
        <f t="shared" ref="G19:I19" si="3">0*100/146.1</f>
        <v>0</v>
      </c>
      <c r="H19" s="168">
        <f t="shared" si="3"/>
        <v>0</v>
      </c>
      <c r="I19" s="168">
        <f t="shared" si="3"/>
        <v>0</v>
      </c>
      <c r="J19" s="49">
        <f>0/146*100</f>
        <v>0</v>
      </c>
    </row>
    <row r="20" spans="1:11" s="30" customFormat="1" ht="18" hidden="1" customHeight="1">
      <c r="A20" s="44" t="s">
        <v>91</v>
      </c>
      <c r="B20" s="287" t="s">
        <v>122</v>
      </c>
      <c r="C20" s="287"/>
      <c r="D20" s="287"/>
      <c r="E20" s="287"/>
      <c r="F20" s="287"/>
      <c r="G20" s="287"/>
      <c r="H20" s="287"/>
      <c r="I20" s="287"/>
      <c r="J20" s="287"/>
    </row>
    <row r="21" spans="1:11" s="30" customFormat="1" ht="15" hidden="1" customHeight="1">
      <c r="A21" s="283" t="s">
        <v>115</v>
      </c>
      <c r="B21" s="283"/>
      <c r="C21" s="283"/>
      <c r="D21" s="283"/>
      <c r="E21" s="283"/>
      <c r="F21" s="283"/>
      <c r="G21" s="283"/>
      <c r="H21" s="283"/>
      <c r="I21" s="283"/>
      <c r="J21" s="283"/>
    </row>
    <row r="22" spans="1:11" ht="69.75" customHeight="1">
      <c r="A22" s="47" t="s">
        <v>400</v>
      </c>
      <c r="B22" s="31" t="s">
        <v>121</v>
      </c>
      <c r="C22" s="183" t="s">
        <v>120</v>
      </c>
      <c r="D22" s="187">
        <v>0.2</v>
      </c>
      <c r="E22" s="211" t="s">
        <v>305</v>
      </c>
      <c r="F22" s="276">
        <v>3464.7</v>
      </c>
      <c r="G22" s="48">
        <v>3500</v>
      </c>
      <c r="H22" s="48">
        <v>3600</v>
      </c>
      <c r="I22" s="48">
        <v>3800</v>
      </c>
      <c r="J22" s="48">
        <v>4800</v>
      </c>
      <c r="K22" s="22">
        <f>2.8+0.8</f>
        <v>3.5999999999999996</v>
      </c>
    </row>
    <row r="23" spans="1:11" s="30" customFormat="1" ht="21" hidden="1" customHeight="1">
      <c r="A23" s="44" t="s">
        <v>92</v>
      </c>
      <c r="B23" s="287" t="s">
        <v>119</v>
      </c>
      <c r="C23" s="287"/>
      <c r="D23" s="287"/>
      <c r="E23" s="287"/>
      <c r="F23" s="287"/>
      <c r="G23" s="287"/>
      <c r="H23" s="287"/>
      <c r="I23" s="287"/>
      <c r="J23" s="287"/>
    </row>
    <row r="24" spans="1:11" s="30" customFormat="1" ht="16.5" hidden="1" customHeight="1">
      <c r="A24" s="284" t="s">
        <v>115</v>
      </c>
      <c r="B24" s="284"/>
      <c r="C24" s="284"/>
      <c r="D24" s="284"/>
      <c r="E24" s="284"/>
      <c r="F24" s="284"/>
      <c r="G24" s="284"/>
      <c r="H24" s="284"/>
      <c r="I24" s="284"/>
      <c r="J24" s="284"/>
    </row>
    <row r="25" spans="1:11" s="46" customFormat="1" ht="36" customHeight="1">
      <c r="A25" s="47" t="s">
        <v>401</v>
      </c>
      <c r="B25" s="28" t="s">
        <v>118</v>
      </c>
      <c r="C25" s="27" t="s">
        <v>82</v>
      </c>
      <c r="D25" s="216">
        <v>0.03</v>
      </c>
      <c r="E25" s="211" t="s">
        <v>306</v>
      </c>
      <c r="F25" s="213">
        <v>98.9</v>
      </c>
      <c r="G25" s="214">
        <v>98.95</v>
      </c>
      <c r="H25" s="213">
        <v>99</v>
      </c>
      <c r="I25" s="213">
        <v>99.2</v>
      </c>
      <c r="J25" s="213">
        <v>98.9</v>
      </c>
    </row>
    <row r="26" spans="1:11" s="46" customFormat="1" ht="39" customHeight="1">
      <c r="A26" s="47" t="s">
        <v>402</v>
      </c>
      <c r="B26" s="28" t="s">
        <v>117</v>
      </c>
      <c r="C26" s="27" t="s">
        <v>82</v>
      </c>
      <c r="D26" s="27">
        <v>0.03</v>
      </c>
      <c r="E26" s="212" t="s">
        <v>307</v>
      </c>
      <c r="F26" s="213">
        <v>94.7</v>
      </c>
      <c r="G26" s="213">
        <v>95</v>
      </c>
      <c r="H26" s="213">
        <v>95.5</v>
      </c>
      <c r="I26" s="213">
        <v>96</v>
      </c>
      <c r="J26" s="213">
        <v>94.7</v>
      </c>
    </row>
    <row r="27" spans="1:11" s="30" customFormat="1" ht="18" hidden="1" customHeight="1">
      <c r="A27" s="44" t="s">
        <v>93</v>
      </c>
      <c r="B27" s="287" t="s">
        <v>116</v>
      </c>
      <c r="C27" s="287"/>
      <c r="D27" s="287"/>
      <c r="E27" s="287"/>
      <c r="F27" s="287"/>
      <c r="G27" s="287"/>
      <c r="H27" s="287"/>
      <c r="I27" s="287"/>
      <c r="J27" s="287"/>
    </row>
    <row r="28" spans="1:11" s="30" customFormat="1" ht="15" hidden="1" customHeight="1">
      <c r="A28" s="283" t="s">
        <v>115</v>
      </c>
      <c r="B28" s="283"/>
      <c r="C28" s="283"/>
      <c r="D28" s="283"/>
      <c r="E28" s="283"/>
      <c r="F28" s="283"/>
      <c r="G28" s="283"/>
      <c r="H28" s="283"/>
      <c r="I28" s="283"/>
      <c r="J28" s="283"/>
    </row>
    <row r="29" spans="1:11" ht="49.5" hidden="1" customHeight="1">
      <c r="A29" s="43" t="s">
        <v>114</v>
      </c>
      <c r="B29" s="45" t="s">
        <v>249</v>
      </c>
      <c r="C29" s="183" t="s">
        <v>82</v>
      </c>
      <c r="D29" s="189"/>
      <c r="E29" s="186" t="s">
        <v>113</v>
      </c>
      <c r="F29" s="169">
        <f>100-((992-45)*100/49748)</f>
        <v>98.096405885663742</v>
      </c>
      <c r="G29" s="214">
        <f>100-((992-45-50)*100/49601)</f>
        <v>98.191568718372608</v>
      </c>
      <c r="H29" s="214">
        <f>100-((992-45-50-50)*100/49469)</f>
        <v>98.287816612423939</v>
      </c>
      <c r="I29" s="214">
        <f>100-((992-45-50-50-50)*100/496352)</f>
        <v>99.83942847011798</v>
      </c>
      <c r="J29" s="186">
        <v>95</v>
      </c>
      <c r="K29" s="22" t="s">
        <v>252</v>
      </c>
    </row>
    <row r="30" spans="1:11" s="30" customFormat="1" ht="15.75" hidden="1" customHeight="1">
      <c r="A30" s="182">
        <v>2</v>
      </c>
      <c r="B30" s="287" t="s">
        <v>112</v>
      </c>
      <c r="C30" s="287"/>
      <c r="D30" s="287"/>
      <c r="E30" s="287"/>
      <c r="F30" s="287"/>
      <c r="G30" s="287"/>
      <c r="H30" s="287"/>
      <c r="I30" s="287"/>
      <c r="J30" s="287"/>
    </row>
    <row r="31" spans="1:11" s="30" customFormat="1" ht="17.25" hidden="1" customHeight="1">
      <c r="A31" s="44" t="s">
        <v>83</v>
      </c>
      <c r="B31" s="287" t="s">
        <v>111</v>
      </c>
      <c r="C31" s="287"/>
      <c r="D31" s="287"/>
      <c r="E31" s="287"/>
      <c r="F31" s="287"/>
      <c r="G31" s="287"/>
      <c r="H31" s="287"/>
      <c r="I31" s="287"/>
      <c r="J31" s="287"/>
    </row>
    <row r="32" spans="1:11" s="40" customFormat="1" ht="14.25" customHeight="1">
      <c r="A32" s="284" t="s">
        <v>110</v>
      </c>
      <c r="B32" s="284"/>
      <c r="C32" s="284"/>
      <c r="D32" s="284"/>
      <c r="E32" s="284"/>
      <c r="F32" s="284"/>
      <c r="G32" s="284"/>
      <c r="H32" s="284"/>
      <c r="I32" s="284"/>
      <c r="J32" s="284"/>
    </row>
    <row r="33" spans="1:10" ht="34.5" customHeight="1">
      <c r="A33" s="41" t="s">
        <v>94</v>
      </c>
      <c r="B33" s="193" t="s">
        <v>109</v>
      </c>
      <c r="C33" s="191" t="s">
        <v>82</v>
      </c>
      <c r="D33" s="29">
        <v>0.03</v>
      </c>
      <c r="E33" s="191" t="s">
        <v>108</v>
      </c>
      <c r="F33" s="169">
        <v>4</v>
      </c>
      <c r="G33" s="188">
        <v>4.0999999999999996</v>
      </c>
      <c r="H33" s="188">
        <v>4.2</v>
      </c>
      <c r="I33" s="188">
        <v>4.3</v>
      </c>
      <c r="J33" s="191">
        <v>2</v>
      </c>
    </row>
    <row r="34" spans="1:10" ht="60.75" customHeight="1">
      <c r="A34" s="41" t="s">
        <v>95</v>
      </c>
      <c r="B34" s="193" t="s">
        <v>252</v>
      </c>
      <c r="C34" s="285" t="s">
        <v>82</v>
      </c>
      <c r="D34" s="286"/>
      <c r="E34" s="286"/>
      <c r="F34" s="286"/>
      <c r="G34" s="286"/>
      <c r="H34" s="286"/>
      <c r="I34" s="286"/>
      <c r="J34" s="286"/>
    </row>
    <row r="35" spans="1:10" ht="19.5" customHeight="1">
      <c r="A35" s="42"/>
      <c r="B35" s="193" t="s">
        <v>107</v>
      </c>
      <c r="C35" s="285"/>
      <c r="D35" s="191">
        <v>0.04</v>
      </c>
      <c r="E35" s="285" t="s">
        <v>308</v>
      </c>
      <c r="F35" s="191">
        <v>100</v>
      </c>
      <c r="G35" s="191">
        <v>100</v>
      </c>
      <c r="H35" s="191">
        <v>100</v>
      </c>
      <c r="I35" s="191">
        <v>100</v>
      </c>
      <c r="J35" s="191">
        <v>100</v>
      </c>
    </row>
    <row r="36" spans="1:10" ht="18.75" customHeight="1">
      <c r="A36" s="42"/>
      <c r="B36" s="193" t="s">
        <v>106</v>
      </c>
      <c r="C36" s="285"/>
      <c r="D36" s="191">
        <v>0.04</v>
      </c>
      <c r="E36" s="285"/>
      <c r="F36" s="169">
        <f>125*100/332</f>
        <v>37.650602409638552</v>
      </c>
      <c r="G36" s="169">
        <f>126*100/332</f>
        <v>37.951807228915662</v>
      </c>
      <c r="H36" s="169">
        <f>127*100/332</f>
        <v>38.253012048192772</v>
      </c>
      <c r="I36" s="169">
        <f>128*100/332</f>
        <v>38.554216867469883</v>
      </c>
      <c r="J36" s="191">
        <v>15.92</v>
      </c>
    </row>
    <row r="37" spans="1:10" ht="19.5" customHeight="1">
      <c r="A37" s="42"/>
      <c r="B37" s="193" t="s">
        <v>105</v>
      </c>
      <c r="C37" s="285"/>
      <c r="D37" s="191">
        <v>0.04</v>
      </c>
      <c r="E37" s="285"/>
      <c r="F37" s="169">
        <f>33*100/332</f>
        <v>9.9397590361445776</v>
      </c>
      <c r="G37" s="169">
        <f>34*100/332</f>
        <v>10.240963855421686</v>
      </c>
      <c r="H37" s="169">
        <f>35*100/332</f>
        <v>10.542168674698795</v>
      </c>
      <c r="I37" s="169">
        <f>36*100/332</f>
        <v>10.843373493975903</v>
      </c>
      <c r="J37" s="191">
        <v>60.04</v>
      </c>
    </row>
    <row r="38" spans="1:10" s="30" customFormat="1" ht="25.5" hidden="1" customHeight="1">
      <c r="A38" s="182">
        <v>3</v>
      </c>
      <c r="B38" s="281" t="s">
        <v>104</v>
      </c>
      <c r="C38" s="281"/>
      <c r="D38" s="281"/>
      <c r="E38" s="281"/>
      <c r="F38" s="281"/>
      <c r="G38" s="281"/>
      <c r="H38" s="281"/>
      <c r="I38" s="281"/>
      <c r="J38" s="281"/>
    </row>
    <row r="39" spans="1:10" s="30" customFormat="1" ht="20.25" hidden="1" customHeight="1">
      <c r="A39" s="182" t="s">
        <v>103</v>
      </c>
      <c r="B39" s="281" t="s">
        <v>102</v>
      </c>
      <c r="C39" s="281"/>
      <c r="D39" s="281"/>
      <c r="E39" s="281"/>
      <c r="F39" s="281"/>
      <c r="G39" s="281"/>
      <c r="H39" s="281"/>
      <c r="I39" s="281"/>
      <c r="J39" s="281"/>
    </row>
    <row r="40" spans="1:10" s="30" customFormat="1" ht="18" customHeight="1">
      <c r="A40" s="182"/>
      <c r="B40" s="282" t="s">
        <v>96</v>
      </c>
      <c r="C40" s="282"/>
      <c r="D40" s="282"/>
      <c r="E40" s="282"/>
      <c r="F40" s="282"/>
      <c r="G40" s="282"/>
      <c r="H40" s="282"/>
      <c r="I40" s="282"/>
      <c r="J40" s="282"/>
    </row>
    <row r="41" spans="1:10" ht="82.5" customHeight="1">
      <c r="A41" s="41" t="s">
        <v>268</v>
      </c>
      <c r="B41" s="193" t="s">
        <v>288</v>
      </c>
      <c r="C41" s="191" t="s">
        <v>82</v>
      </c>
      <c r="D41" s="210">
        <v>0.08</v>
      </c>
      <c r="E41" s="194" t="s">
        <v>250</v>
      </c>
      <c r="F41" s="169">
        <f>404003*100/3194000</f>
        <v>12.648810269254852</v>
      </c>
      <c r="G41" s="169">
        <f>404400*100/3194000</f>
        <v>12.661239824671259</v>
      </c>
      <c r="H41" s="169">
        <f>404900*100/3194000</f>
        <v>12.67689417658109</v>
      </c>
      <c r="I41" s="169">
        <f>405500*100/3194000</f>
        <v>12.695679398872887</v>
      </c>
      <c r="J41" s="29" t="e">
        <f>#REF!</f>
        <v>#REF!</v>
      </c>
    </row>
    <row r="42" spans="1:10" s="30" customFormat="1" ht="15.75" hidden="1" customHeight="1">
      <c r="A42" s="44" t="s">
        <v>95</v>
      </c>
      <c r="B42" s="288" t="s">
        <v>101</v>
      </c>
      <c r="C42" s="288"/>
      <c r="D42" s="288"/>
      <c r="E42" s="288"/>
      <c r="F42" s="288"/>
      <c r="G42" s="288"/>
      <c r="H42" s="288"/>
      <c r="I42" s="288"/>
      <c r="J42" s="288"/>
    </row>
    <row r="43" spans="1:10" s="30" customFormat="1" ht="15.75" hidden="1" customHeight="1">
      <c r="A43" s="44"/>
      <c r="B43" s="288" t="s">
        <v>96</v>
      </c>
      <c r="C43" s="288"/>
      <c r="D43" s="288"/>
      <c r="E43" s="288"/>
      <c r="F43" s="288"/>
      <c r="G43" s="288"/>
      <c r="H43" s="288"/>
      <c r="I43" s="288"/>
      <c r="J43" s="288"/>
    </row>
    <row r="44" spans="1:10" s="185" customFormat="1" ht="27.75" customHeight="1">
      <c r="A44" s="41" t="s">
        <v>269</v>
      </c>
      <c r="B44" s="193" t="s">
        <v>291</v>
      </c>
      <c r="C44" s="191" t="s">
        <v>289</v>
      </c>
      <c r="D44" s="210">
        <v>0.05</v>
      </c>
      <c r="E44" s="191" t="s">
        <v>81</v>
      </c>
      <c r="F44" s="191">
        <v>23.393000000000001</v>
      </c>
      <c r="G44" s="191">
        <v>23.393000000000001</v>
      </c>
      <c r="H44" s="191">
        <v>23.393000000000001</v>
      </c>
      <c r="I44" s="191">
        <v>23.393000000000001</v>
      </c>
      <c r="J44" s="191">
        <v>100</v>
      </c>
    </row>
    <row r="45" spans="1:10" ht="51" customHeight="1">
      <c r="A45" s="41" t="s">
        <v>403</v>
      </c>
      <c r="B45" s="193" t="s">
        <v>100</v>
      </c>
      <c r="C45" s="191" t="s">
        <v>82</v>
      </c>
      <c r="D45" s="210">
        <v>0.03</v>
      </c>
      <c r="E45" s="191" t="s">
        <v>99</v>
      </c>
      <c r="F45" s="169">
        <f>210/15796*100</f>
        <v>1.3294504937958977</v>
      </c>
      <c r="G45" s="169">
        <f>240/15645*100</f>
        <v>1.5340364333652923</v>
      </c>
      <c r="H45" s="169">
        <f>260/15494*100</f>
        <v>1.6780689299083515</v>
      </c>
      <c r="I45" s="169">
        <f>280/15494*100</f>
        <v>1.807151155285917</v>
      </c>
      <c r="J45" s="191">
        <v>3.5</v>
      </c>
    </row>
    <row r="46" spans="1:10" s="40" customFormat="1" ht="17.25" hidden="1" customHeight="1">
      <c r="A46" s="44" t="s">
        <v>98</v>
      </c>
      <c r="B46" s="281" t="s">
        <v>97</v>
      </c>
      <c r="C46" s="281"/>
      <c r="D46" s="281"/>
      <c r="E46" s="281"/>
      <c r="F46" s="281"/>
      <c r="G46" s="281"/>
      <c r="H46" s="281"/>
      <c r="I46" s="281"/>
      <c r="J46" s="281"/>
    </row>
    <row r="47" spans="1:10" s="40" customFormat="1" ht="14.25" hidden="1" customHeight="1">
      <c r="A47" s="44"/>
      <c r="B47" s="281" t="s">
        <v>96</v>
      </c>
      <c r="C47" s="281"/>
      <c r="D47" s="281"/>
      <c r="E47" s="281"/>
      <c r="F47" s="281"/>
      <c r="G47" s="281"/>
      <c r="H47" s="281"/>
      <c r="I47" s="281"/>
      <c r="J47" s="281"/>
    </row>
    <row r="48" spans="1:10" s="40" customFormat="1" ht="24.75" customHeight="1">
      <c r="A48" s="41" t="s">
        <v>404</v>
      </c>
      <c r="B48" s="193" t="s">
        <v>292</v>
      </c>
      <c r="C48" s="191" t="s">
        <v>289</v>
      </c>
      <c r="D48" s="29">
        <v>0.1</v>
      </c>
      <c r="E48" s="191" t="s">
        <v>81</v>
      </c>
      <c r="F48" s="210">
        <v>45.3</v>
      </c>
      <c r="G48" s="210">
        <v>45.3</v>
      </c>
      <c r="H48" s="210">
        <v>46.32</v>
      </c>
      <c r="I48" s="210">
        <v>46.32</v>
      </c>
      <c r="J48" s="195"/>
    </row>
    <row r="49" spans="1:16" ht="18.75">
      <c r="D49" s="39"/>
      <c r="K49" s="173"/>
      <c r="L49" s="184"/>
      <c r="M49" s="141"/>
      <c r="P49" s="142"/>
    </row>
    <row r="50" spans="1:16">
      <c r="K50" s="173"/>
      <c r="L50" s="184">
        <v>15</v>
      </c>
      <c r="M50" s="22">
        <v>9</v>
      </c>
      <c r="N50" s="22" t="s">
        <v>256</v>
      </c>
      <c r="O50" s="22" t="s">
        <v>257</v>
      </c>
      <c r="P50" s="22" t="e">
        <f>K50*#REF!/#REF!</f>
        <v>#REF!</v>
      </c>
    </row>
    <row r="51" spans="1:16">
      <c r="A51" s="146"/>
      <c r="B51" s="146"/>
      <c r="C51" s="146"/>
    </row>
    <row r="52" spans="1:16" ht="25.5" customHeight="1">
      <c r="A52" s="280"/>
      <c r="B52" s="280"/>
      <c r="C52" s="280"/>
      <c r="D52" s="280"/>
      <c r="E52" s="280"/>
      <c r="F52" s="280"/>
      <c r="G52" s="280"/>
      <c r="H52" s="280"/>
      <c r="I52" s="280"/>
    </row>
    <row r="53" spans="1:16" hidden="1"/>
    <row r="54" spans="1:16" hidden="1">
      <c r="D54" s="177">
        <f>D17+D18+D19+D22+D25+D26+D29+D33+D35+D36+D37+D41+D44+D45+D48</f>
        <v>1.0000000000000002</v>
      </c>
    </row>
    <row r="55" spans="1:16" hidden="1">
      <c r="D55" s="177">
        <f>1-D54</f>
        <v>0</v>
      </c>
    </row>
    <row r="56" spans="1:16" hidden="1"/>
  </sheetData>
  <mergeCells count="37">
    <mergeCell ref="A15:J15"/>
    <mergeCell ref="C16:C19"/>
    <mergeCell ref="D16:J16"/>
    <mergeCell ref="B31:J31"/>
    <mergeCell ref="B20:J20"/>
    <mergeCell ref="B14:J14"/>
    <mergeCell ref="B39:J39"/>
    <mergeCell ref="E7:E8"/>
    <mergeCell ref="B42:J42"/>
    <mergeCell ref="F1:J1"/>
    <mergeCell ref="B10:J10"/>
    <mergeCell ref="A9:J9"/>
    <mergeCell ref="F2:J2"/>
    <mergeCell ref="A3:J3"/>
    <mergeCell ref="A5:J5"/>
    <mergeCell ref="A4:J4"/>
    <mergeCell ref="A7:A8"/>
    <mergeCell ref="B7:B8"/>
    <mergeCell ref="C7:C8"/>
    <mergeCell ref="D7:D8"/>
    <mergeCell ref="F7:I7"/>
    <mergeCell ref="A52:I52"/>
    <mergeCell ref="B38:J38"/>
    <mergeCell ref="B40:J40"/>
    <mergeCell ref="A21:J21"/>
    <mergeCell ref="A24:J24"/>
    <mergeCell ref="A28:J28"/>
    <mergeCell ref="C34:C37"/>
    <mergeCell ref="D34:J34"/>
    <mergeCell ref="B27:J27"/>
    <mergeCell ref="B30:J30"/>
    <mergeCell ref="A32:J32"/>
    <mergeCell ref="E35:E37"/>
    <mergeCell ref="B23:J23"/>
    <mergeCell ref="B47:J47"/>
    <mergeCell ref="B43:J43"/>
    <mergeCell ref="B46:J46"/>
  </mergeCells>
  <printOptions horizontalCentered="1"/>
  <pageMargins left="0.19685039370078741" right="0.19685039370078741" top="0.19685039370078741" bottom="0.19685039370078741" header="0" footer="0"/>
  <pageSetup paperSize="9" scale="85" orientation="landscape" r:id="rId1"/>
  <headerFooter alignWithMargins="0"/>
  <rowBreaks count="1" manualBreakCount="1">
    <brk id="2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H42"/>
  <sheetViews>
    <sheetView view="pageBreakPreview" topLeftCell="A23" zoomScale="80" zoomScaleSheetLayoutView="80" workbookViewId="0">
      <selection activeCell="B35" sqref="B35:H35"/>
    </sheetView>
  </sheetViews>
  <sheetFormatPr defaultRowHeight="15"/>
  <cols>
    <col min="1" max="1" width="8" customWidth="1"/>
    <col min="2" max="2" width="30.85546875" customWidth="1"/>
    <col min="3" max="3" width="17.5703125" customWidth="1"/>
    <col min="4" max="4" width="12.85546875" customWidth="1"/>
    <col min="5" max="5" width="13" customWidth="1"/>
    <col min="6" max="6" width="36.28515625" customWidth="1"/>
    <col min="7" max="7" width="37" customWidth="1"/>
    <col min="8" max="8" width="25.7109375" customWidth="1"/>
  </cols>
  <sheetData>
    <row r="1" spans="1:8" s="3" customFormat="1" ht="0.75" customHeight="1">
      <c r="A1" s="96"/>
      <c r="B1" s="96"/>
      <c r="C1" s="96"/>
      <c r="D1" s="96"/>
      <c r="E1" s="96"/>
      <c r="F1" s="96"/>
      <c r="G1" s="322"/>
      <c r="H1" s="323"/>
    </row>
    <row r="2" spans="1:8" s="3" customFormat="1" ht="6.75" customHeight="1">
      <c r="A2" s="1"/>
      <c r="G2" s="303"/>
      <c r="H2" s="304"/>
    </row>
    <row r="3" spans="1:8" s="3" customFormat="1" ht="15.75">
      <c r="A3" s="1"/>
      <c r="G3" s="304" t="s">
        <v>216</v>
      </c>
      <c r="H3" s="304"/>
    </row>
    <row r="4" spans="1:8" s="3" customFormat="1" ht="15.75">
      <c r="A4" s="307" t="s">
        <v>11</v>
      </c>
      <c r="B4" s="307"/>
      <c r="C4" s="307"/>
      <c r="D4" s="307"/>
      <c r="E4" s="307"/>
      <c r="F4" s="307"/>
      <c r="G4" s="307"/>
      <c r="H4" s="307"/>
    </row>
    <row r="5" spans="1:8" s="3" customFormat="1" ht="15.75">
      <c r="A5" s="307" t="s">
        <v>12</v>
      </c>
      <c r="B5" s="307"/>
      <c r="C5" s="307"/>
      <c r="D5" s="307"/>
      <c r="E5" s="307"/>
      <c r="F5" s="307"/>
      <c r="G5" s="307"/>
      <c r="H5" s="307"/>
    </row>
    <row r="6" spans="1:8" s="3" customFormat="1" ht="19.5" customHeight="1">
      <c r="A6" s="305" t="s">
        <v>359</v>
      </c>
      <c r="B6" s="306"/>
      <c r="C6" s="306"/>
      <c r="D6" s="306"/>
      <c r="E6" s="306"/>
      <c r="F6" s="306"/>
      <c r="G6" s="306"/>
      <c r="H6" s="306"/>
    </row>
    <row r="7" spans="1:8" s="3" customFormat="1" ht="15.75">
      <c r="A7" s="2"/>
    </row>
    <row r="8" spans="1:8" s="3" customFormat="1" ht="18" customHeight="1">
      <c r="A8" s="300" t="s">
        <v>23</v>
      </c>
      <c r="B8" s="300" t="s">
        <v>13</v>
      </c>
      <c r="C8" s="300" t="s">
        <v>14</v>
      </c>
      <c r="D8" s="300" t="s">
        <v>15</v>
      </c>
      <c r="E8" s="300"/>
      <c r="F8" s="300" t="s">
        <v>16</v>
      </c>
      <c r="G8" s="300" t="s">
        <v>17</v>
      </c>
      <c r="H8" s="300" t="s">
        <v>18</v>
      </c>
    </row>
    <row r="9" spans="1:8" s="3" customFormat="1" ht="41.25" customHeight="1">
      <c r="A9" s="300"/>
      <c r="B9" s="300"/>
      <c r="C9" s="300"/>
      <c r="D9" s="81" t="s">
        <v>19</v>
      </c>
      <c r="E9" s="81" t="s">
        <v>20</v>
      </c>
      <c r="F9" s="300"/>
      <c r="G9" s="300"/>
      <c r="H9" s="300"/>
    </row>
    <row r="10" spans="1:8" s="3" customFormat="1" ht="15.75">
      <c r="A10" s="82">
        <v>1</v>
      </c>
      <c r="B10" s="82">
        <v>2</v>
      </c>
      <c r="C10" s="82">
        <v>3</v>
      </c>
      <c r="D10" s="82">
        <v>4</v>
      </c>
      <c r="E10" s="82">
        <v>5</v>
      </c>
      <c r="F10" s="82">
        <v>6</v>
      </c>
      <c r="G10" s="82">
        <v>7</v>
      </c>
      <c r="H10" s="82">
        <v>8</v>
      </c>
    </row>
    <row r="11" spans="1:8" s="3" customFormat="1" ht="15.75">
      <c r="A11" s="83">
        <v>1</v>
      </c>
      <c r="B11" s="324" t="s">
        <v>167</v>
      </c>
      <c r="C11" s="324"/>
      <c r="D11" s="324"/>
      <c r="E11" s="324"/>
      <c r="F11" s="324"/>
      <c r="G11" s="324"/>
      <c r="H11" s="324"/>
    </row>
    <row r="12" spans="1:8" s="3" customFormat="1" ht="192" customHeight="1">
      <c r="A12" s="84" t="s">
        <v>80</v>
      </c>
      <c r="B12" s="85" t="s">
        <v>138</v>
      </c>
      <c r="C12" s="86" t="s">
        <v>84</v>
      </c>
      <c r="D12" s="87" t="s">
        <v>379</v>
      </c>
      <c r="E12" s="87" t="s">
        <v>380</v>
      </c>
      <c r="F12" s="190" t="s">
        <v>360</v>
      </c>
      <c r="G12" s="87" t="s">
        <v>199</v>
      </c>
      <c r="H12" s="311" t="s">
        <v>200</v>
      </c>
    </row>
    <row r="13" spans="1:8" s="3" customFormat="1" ht="60.75" customHeight="1">
      <c r="A13" s="84" t="s">
        <v>91</v>
      </c>
      <c r="B13" s="86" t="s">
        <v>187</v>
      </c>
      <c r="C13" s="86" t="s">
        <v>84</v>
      </c>
      <c r="D13" s="87" t="s">
        <v>379</v>
      </c>
      <c r="E13" s="87" t="s">
        <v>380</v>
      </c>
      <c r="F13" s="87" t="s">
        <v>201</v>
      </c>
      <c r="G13" s="87" t="s">
        <v>190</v>
      </c>
      <c r="H13" s="312"/>
    </row>
    <row r="14" spans="1:8" s="3" customFormat="1" ht="130.5" hidden="1" customHeight="1">
      <c r="A14" s="84" t="s">
        <v>93</v>
      </c>
      <c r="B14" s="86" t="s">
        <v>225</v>
      </c>
      <c r="C14" s="86" t="s">
        <v>84</v>
      </c>
      <c r="D14" s="87" t="s">
        <v>231</v>
      </c>
      <c r="E14" s="87" t="s">
        <v>232</v>
      </c>
      <c r="F14" s="104" t="s">
        <v>233</v>
      </c>
      <c r="G14" s="103" t="s">
        <v>219</v>
      </c>
      <c r="H14" s="312"/>
    </row>
    <row r="15" spans="1:8" s="3" customFormat="1" ht="69" hidden="1" customHeight="1">
      <c r="H15" s="312"/>
    </row>
    <row r="16" spans="1:8" s="3" customFormat="1" ht="147" customHeight="1">
      <c r="A16" s="266" t="s">
        <v>383</v>
      </c>
      <c r="B16" s="32" t="s">
        <v>363</v>
      </c>
      <c r="C16" s="86" t="s">
        <v>84</v>
      </c>
      <c r="D16" s="87" t="s">
        <v>379</v>
      </c>
      <c r="E16" s="87" t="s">
        <v>380</v>
      </c>
      <c r="F16" s="249" t="s">
        <v>361</v>
      </c>
      <c r="G16" s="249" t="s">
        <v>362</v>
      </c>
      <c r="H16" s="312"/>
    </row>
    <row r="17" spans="1:8" s="3" customFormat="1" ht="84" customHeight="1">
      <c r="A17" s="84" t="s">
        <v>93</v>
      </c>
      <c r="B17" s="32" t="s">
        <v>309</v>
      </c>
      <c r="C17" s="86" t="s">
        <v>84</v>
      </c>
      <c r="D17" s="87" t="s">
        <v>381</v>
      </c>
      <c r="E17" s="87" t="s">
        <v>382</v>
      </c>
      <c r="F17" s="153" t="s">
        <v>364</v>
      </c>
      <c r="G17" s="103" t="s">
        <v>313</v>
      </c>
      <c r="H17" s="312"/>
    </row>
    <row r="18" spans="1:8" s="3" customFormat="1" ht="15" customHeight="1">
      <c r="A18" s="89">
        <v>2</v>
      </c>
      <c r="B18" s="308" t="s">
        <v>168</v>
      </c>
      <c r="C18" s="309"/>
      <c r="D18" s="309"/>
      <c r="E18" s="309"/>
      <c r="F18" s="309"/>
      <c r="G18" s="309"/>
      <c r="H18" s="310"/>
    </row>
    <row r="19" spans="1:8" s="260" customFormat="1" ht="18.75" customHeight="1">
      <c r="A19" s="263"/>
      <c r="B19" s="85"/>
      <c r="C19" s="264"/>
      <c r="D19" s="103"/>
      <c r="E19" s="103"/>
      <c r="F19" s="103"/>
      <c r="G19" s="103"/>
      <c r="H19" s="265"/>
    </row>
    <row r="20" spans="1:8" s="3" customFormat="1" ht="15.75">
      <c r="A20" s="89">
        <v>3</v>
      </c>
      <c r="B20" s="308" t="s">
        <v>169</v>
      </c>
      <c r="C20" s="309"/>
      <c r="D20" s="309"/>
      <c r="E20" s="309"/>
      <c r="F20" s="309"/>
      <c r="G20" s="309"/>
      <c r="H20" s="310"/>
    </row>
    <row r="21" spans="1:8" s="3" customFormat="1" ht="81" customHeight="1">
      <c r="A21" s="84" t="s">
        <v>94</v>
      </c>
      <c r="B21" s="86" t="s">
        <v>142</v>
      </c>
      <c r="C21" s="86" t="s">
        <v>84</v>
      </c>
      <c r="D21" s="87" t="s">
        <v>381</v>
      </c>
      <c r="E21" s="87" t="s">
        <v>384</v>
      </c>
      <c r="F21" s="106" t="s">
        <v>202</v>
      </c>
      <c r="G21" s="190" t="s">
        <v>282</v>
      </c>
      <c r="H21" s="317" t="s">
        <v>330</v>
      </c>
    </row>
    <row r="22" spans="1:8" s="3" customFormat="1" ht="82.5" customHeight="1">
      <c r="A22" s="84" t="s">
        <v>95</v>
      </c>
      <c r="B22" s="90" t="s">
        <v>144</v>
      </c>
      <c r="C22" s="86" t="s">
        <v>84</v>
      </c>
      <c r="D22" s="87" t="s">
        <v>379</v>
      </c>
      <c r="E22" s="87" t="s">
        <v>380</v>
      </c>
      <c r="F22" s="148" t="s">
        <v>234</v>
      </c>
      <c r="G22" s="190" t="s">
        <v>204</v>
      </c>
      <c r="H22" s="319"/>
    </row>
    <row r="23" spans="1:8" s="3" customFormat="1" ht="81" customHeight="1">
      <c r="A23" s="84" t="s">
        <v>98</v>
      </c>
      <c r="B23" s="90" t="s">
        <v>172</v>
      </c>
      <c r="C23" s="86" t="s">
        <v>84</v>
      </c>
      <c r="D23" s="87" t="s">
        <v>385</v>
      </c>
      <c r="E23" s="87" t="s">
        <v>380</v>
      </c>
      <c r="F23" s="106" t="s">
        <v>205</v>
      </c>
      <c r="G23" s="88" t="s">
        <v>206</v>
      </c>
      <c r="H23" s="103"/>
    </row>
    <row r="24" spans="1:8" s="3" customFormat="1" ht="83.25" customHeight="1">
      <c r="A24" s="84" t="s">
        <v>297</v>
      </c>
      <c r="B24" s="90" t="s">
        <v>146</v>
      </c>
      <c r="C24" s="86" t="s">
        <v>84</v>
      </c>
      <c r="D24" s="87" t="s">
        <v>386</v>
      </c>
      <c r="E24" s="87" t="s">
        <v>394</v>
      </c>
      <c r="F24" s="190" t="s">
        <v>314</v>
      </c>
      <c r="G24" s="88" t="s">
        <v>207</v>
      </c>
      <c r="H24" s="320" t="s">
        <v>365</v>
      </c>
    </row>
    <row r="25" spans="1:8" s="3" customFormat="1" ht="69" customHeight="1">
      <c r="A25" s="84" t="s">
        <v>298</v>
      </c>
      <c r="B25" s="149" t="s">
        <v>224</v>
      </c>
      <c r="C25" s="86" t="s">
        <v>84</v>
      </c>
      <c r="D25" s="87" t="s">
        <v>386</v>
      </c>
      <c r="E25" s="87" t="s">
        <v>387</v>
      </c>
      <c r="F25" s="190" t="s">
        <v>315</v>
      </c>
      <c r="G25" s="148" t="s">
        <v>207</v>
      </c>
      <c r="H25" s="321"/>
    </row>
    <row r="26" spans="1:8" s="3" customFormat="1" ht="90" customHeight="1">
      <c r="A26" s="84" t="s">
        <v>367</v>
      </c>
      <c r="B26" s="90" t="s">
        <v>368</v>
      </c>
      <c r="C26" s="86" t="s">
        <v>84</v>
      </c>
      <c r="D26" s="87" t="s">
        <v>387</v>
      </c>
      <c r="E26" s="87" t="s">
        <v>393</v>
      </c>
      <c r="F26" s="91" t="s">
        <v>194</v>
      </c>
      <c r="G26" s="190" t="s">
        <v>282</v>
      </c>
      <c r="H26" s="160" t="s">
        <v>284</v>
      </c>
    </row>
    <row r="27" spans="1:8" s="3" customFormat="1" ht="51" hidden="1">
      <c r="A27" s="84" t="s">
        <v>170</v>
      </c>
      <c r="B27" s="33" t="s">
        <v>213</v>
      </c>
      <c r="C27" s="86" t="s">
        <v>84</v>
      </c>
      <c r="D27" s="87" t="s">
        <v>238</v>
      </c>
      <c r="E27" s="87" t="s">
        <v>239</v>
      </c>
      <c r="F27" s="87" t="s">
        <v>217</v>
      </c>
      <c r="G27" s="87" t="s">
        <v>218</v>
      </c>
      <c r="H27" s="88"/>
    </row>
    <row r="28" spans="1:8" s="3" customFormat="1" ht="60" hidden="1">
      <c r="A28" s="84" t="s">
        <v>235</v>
      </c>
      <c r="B28" s="33" t="s">
        <v>240</v>
      </c>
      <c r="C28" s="86" t="s">
        <v>84</v>
      </c>
      <c r="D28" s="87" t="s">
        <v>232</v>
      </c>
      <c r="E28" s="87" t="s">
        <v>239</v>
      </c>
      <c r="F28" s="87" t="s">
        <v>241</v>
      </c>
      <c r="G28" s="87" t="s">
        <v>242</v>
      </c>
      <c r="H28" s="128"/>
    </row>
    <row r="29" spans="1:8" s="3" customFormat="1" ht="45" hidden="1">
      <c r="A29" s="131" t="s">
        <v>236</v>
      </c>
      <c r="B29" s="33" t="s">
        <v>220</v>
      </c>
      <c r="C29" s="86" t="s">
        <v>84</v>
      </c>
      <c r="D29" s="87" t="s">
        <v>232</v>
      </c>
      <c r="E29" s="87" t="s">
        <v>239</v>
      </c>
      <c r="F29" s="87" t="s">
        <v>243</v>
      </c>
      <c r="G29" s="87" t="s">
        <v>242</v>
      </c>
      <c r="H29" s="128"/>
    </row>
    <row r="30" spans="1:8" s="3" customFormat="1" ht="51" hidden="1">
      <c r="A30" s="131" t="s">
        <v>237</v>
      </c>
      <c r="B30" s="33" t="s">
        <v>223</v>
      </c>
      <c r="C30" s="86" t="s">
        <v>84</v>
      </c>
      <c r="D30" s="87" t="s">
        <v>238</v>
      </c>
      <c r="E30" s="87" t="s">
        <v>239</v>
      </c>
      <c r="F30" s="91" t="s">
        <v>244</v>
      </c>
      <c r="G30" s="128" t="s">
        <v>203</v>
      </c>
      <c r="H30" s="128"/>
    </row>
    <row r="31" spans="1:8" s="3" customFormat="1" ht="123.75" customHeight="1">
      <c r="A31" s="131" t="s">
        <v>170</v>
      </c>
      <c r="B31" s="130" t="s">
        <v>262</v>
      </c>
      <c r="C31" s="86" t="s">
        <v>84</v>
      </c>
      <c r="D31" s="87" t="s">
        <v>385</v>
      </c>
      <c r="E31" s="87" t="s">
        <v>380</v>
      </c>
      <c r="F31" s="152" t="s">
        <v>264</v>
      </c>
      <c r="G31" s="153" t="s">
        <v>316</v>
      </c>
      <c r="H31" s="153" t="s">
        <v>399</v>
      </c>
    </row>
    <row r="32" spans="1:8" s="3" customFormat="1" ht="126" customHeight="1">
      <c r="A32" s="131" t="s">
        <v>369</v>
      </c>
      <c r="B32" s="130" t="s">
        <v>263</v>
      </c>
      <c r="C32" s="86" t="s">
        <v>84</v>
      </c>
      <c r="D32" s="87" t="s">
        <v>388</v>
      </c>
      <c r="E32" s="87" t="s">
        <v>380</v>
      </c>
      <c r="F32" s="91" t="s">
        <v>366</v>
      </c>
      <c r="G32" s="190" t="s">
        <v>266</v>
      </c>
      <c r="H32" s="153" t="s">
        <v>399</v>
      </c>
    </row>
    <row r="33" spans="1:8" s="3" customFormat="1" ht="117.75" customHeight="1">
      <c r="A33" s="131" t="s">
        <v>235</v>
      </c>
      <c r="B33" s="130" t="s">
        <v>321</v>
      </c>
      <c r="C33" s="86" t="s">
        <v>84</v>
      </c>
      <c r="D33" s="87" t="s">
        <v>389</v>
      </c>
      <c r="E33" s="87" t="s">
        <v>392</v>
      </c>
      <c r="F33" s="91" t="s">
        <v>265</v>
      </c>
      <c r="G33" s="190" t="s">
        <v>266</v>
      </c>
      <c r="H33" s="153" t="s">
        <v>399</v>
      </c>
    </row>
    <row r="34" spans="1:8" s="3" customFormat="1" ht="80.25" customHeight="1">
      <c r="A34" s="131" t="s">
        <v>236</v>
      </c>
      <c r="B34" s="90" t="s">
        <v>147</v>
      </c>
      <c r="C34" s="86" t="s">
        <v>84</v>
      </c>
      <c r="D34" s="87" t="s">
        <v>379</v>
      </c>
      <c r="E34" s="87" t="s">
        <v>380</v>
      </c>
      <c r="F34" s="190" t="s">
        <v>208</v>
      </c>
      <c r="G34" s="190" t="s">
        <v>209</v>
      </c>
      <c r="H34" s="190" t="s">
        <v>293</v>
      </c>
    </row>
    <row r="35" spans="1:8" s="3" customFormat="1" ht="18.75" customHeight="1">
      <c r="A35" s="226" t="s">
        <v>267</v>
      </c>
      <c r="B35" s="308" t="s">
        <v>171</v>
      </c>
      <c r="C35" s="309"/>
      <c r="D35" s="309"/>
      <c r="E35" s="309"/>
      <c r="F35" s="309"/>
      <c r="G35" s="309"/>
      <c r="H35" s="310"/>
    </row>
    <row r="36" spans="1:8" s="3" customFormat="1" ht="43.5" customHeight="1">
      <c r="A36" s="192" t="s">
        <v>268</v>
      </c>
      <c r="B36" s="90" t="s">
        <v>301</v>
      </c>
      <c r="C36" s="86" t="s">
        <v>84</v>
      </c>
      <c r="D36" s="87" t="s">
        <v>379</v>
      </c>
      <c r="E36" s="87" t="s">
        <v>380</v>
      </c>
      <c r="F36" s="317" t="s">
        <v>191</v>
      </c>
      <c r="G36" s="317" t="s">
        <v>294</v>
      </c>
      <c r="H36" s="317" t="s">
        <v>192</v>
      </c>
    </row>
    <row r="37" spans="1:8" s="3" customFormat="1" ht="41.25" customHeight="1">
      <c r="A37" s="315" t="s">
        <v>269</v>
      </c>
      <c r="B37" s="313" t="s">
        <v>302</v>
      </c>
      <c r="C37" s="313" t="s">
        <v>84</v>
      </c>
      <c r="D37" s="87" t="s">
        <v>379</v>
      </c>
      <c r="E37" s="87" t="s">
        <v>380</v>
      </c>
      <c r="F37" s="318"/>
      <c r="G37" s="318"/>
      <c r="H37" s="318"/>
    </row>
    <row r="38" spans="1:8" s="3" customFormat="1" ht="21.75" hidden="1" customHeight="1">
      <c r="A38" s="316"/>
      <c r="B38" s="314"/>
      <c r="C38" s="314"/>
      <c r="D38" s="87" t="s">
        <v>311</v>
      </c>
      <c r="E38" s="87" t="s">
        <v>312</v>
      </c>
      <c r="F38" s="319"/>
      <c r="G38" s="319"/>
      <c r="H38" s="319"/>
    </row>
    <row r="39" spans="1:8" s="3" customFormat="1" ht="135.75" customHeight="1">
      <c r="A39" s="203" t="s">
        <v>299</v>
      </c>
      <c r="B39" s="165" t="s">
        <v>280</v>
      </c>
      <c r="C39" s="86" t="s">
        <v>84</v>
      </c>
      <c r="D39" s="87" t="s">
        <v>379</v>
      </c>
      <c r="E39" s="87" t="s">
        <v>380</v>
      </c>
      <c r="F39" s="167" t="s">
        <v>286</v>
      </c>
      <c r="G39" s="167" t="s">
        <v>193</v>
      </c>
      <c r="H39" s="301" t="s">
        <v>210</v>
      </c>
    </row>
    <row r="40" spans="1:8" s="3" customFormat="1" ht="104.25" customHeight="1">
      <c r="A40" s="203" t="s">
        <v>300</v>
      </c>
      <c r="B40" s="157" t="s">
        <v>328</v>
      </c>
      <c r="C40" s="86" t="s">
        <v>84</v>
      </c>
      <c r="D40" s="87" t="s">
        <v>390</v>
      </c>
      <c r="E40" s="87" t="s">
        <v>391</v>
      </c>
      <c r="F40" s="167" t="s">
        <v>286</v>
      </c>
      <c r="G40" s="150" t="s">
        <v>193</v>
      </c>
      <c r="H40" s="302"/>
    </row>
    <row r="41" spans="1:8" s="77" customFormat="1" ht="15.75">
      <c r="A41" s="92"/>
      <c r="B41" s="94"/>
      <c r="C41" s="166"/>
      <c r="D41" s="166"/>
      <c r="E41" s="166"/>
      <c r="F41" s="166"/>
      <c r="G41" s="166"/>
      <c r="H41" s="166"/>
    </row>
    <row r="42" spans="1:8" ht="15.75">
      <c r="A42" s="93"/>
      <c r="C42" s="94"/>
      <c r="D42" s="94"/>
      <c r="E42" s="94"/>
      <c r="F42" s="94"/>
      <c r="G42" s="94"/>
      <c r="H42" s="94"/>
    </row>
  </sheetData>
  <mergeCells count="27">
    <mergeCell ref="H21:H22"/>
    <mergeCell ref="H24:H25"/>
    <mergeCell ref="G1:H1"/>
    <mergeCell ref="B11:H11"/>
    <mergeCell ref="B18:H18"/>
    <mergeCell ref="G3:H3"/>
    <mergeCell ref="H39:H40"/>
    <mergeCell ref="G2:H2"/>
    <mergeCell ref="G8:G9"/>
    <mergeCell ref="H8:H9"/>
    <mergeCell ref="A6:H6"/>
    <mergeCell ref="A4:H4"/>
    <mergeCell ref="A5:H5"/>
    <mergeCell ref="B20:H20"/>
    <mergeCell ref="H12:H17"/>
    <mergeCell ref="B37:B38"/>
    <mergeCell ref="C37:C38"/>
    <mergeCell ref="A37:A38"/>
    <mergeCell ref="B35:H35"/>
    <mergeCell ref="F36:F38"/>
    <mergeCell ref="G36:G38"/>
    <mergeCell ref="H36:H38"/>
    <mergeCell ref="A8:A9"/>
    <mergeCell ref="B8:B9"/>
    <mergeCell ref="C8:C9"/>
    <mergeCell ref="D8:E8"/>
    <mergeCell ref="F8:F9"/>
  </mergeCells>
  <pageMargins left="0.11811023622047245" right="0" top="0.15748031496062992" bottom="0.15748031496062992" header="0" footer="0"/>
  <pageSetup paperSize="9" scale="72" orientation="landscape" r:id="rId1"/>
  <rowBreaks count="3" manualBreakCount="3">
    <brk id="20" max="7" man="1"/>
    <brk id="32" max="7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F17"/>
  <sheetViews>
    <sheetView view="pageBreakPreview" zoomScale="90" zoomScaleSheetLayoutView="90" workbookViewId="0">
      <selection activeCell="D17" sqref="D17"/>
    </sheetView>
  </sheetViews>
  <sheetFormatPr defaultRowHeight="15"/>
  <cols>
    <col min="1" max="1" width="6" customWidth="1"/>
    <col min="2" max="2" width="28.85546875" customWidth="1"/>
    <col min="3" max="3" width="57" customWidth="1"/>
    <col min="4" max="4" width="19.85546875" customWidth="1"/>
    <col min="5" max="5" width="27.42578125" customWidth="1"/>
    <col min="6" max="6" width="53.7109375" customWidth="1"/>
  </cols>
  <sheetData>
    <row r="1" spans="1:6" ht="15.75">
      <c r="A1" s="326"/>
      <c r="B1" s="326"/>
      <c r="C1" s="326"/>
      <c r="D1" s="326"/>
      <c r="E1" s="326"/>
      <c r="F1" s="325"/>
    </row>
    <row r="2" spans="1:6" ht="24.75" customHeight="1">
      <c r="A2" s="136"/>
      <c r="B2" s="136"/>
      <c r="C2" s="136"/>
      <c r="D2" s="328"/>
      <c r="E2" s="329"/>
      <c r="F2" s="325"/>
    </row>
    <row r="3" spans="1:6">
      <c r="A3" s="327" t="s">
        <v>255</v>
      </c>
      <c r="B3" s="327"/>
      <c r="C3" s="327"/>
      <c r="D3" s="327"/>
      <c r="E3" s="327"/>
      <c r="F3" s="325"/>
    </row>
    <row r="4" spans="1:6" ht="15.75">
      <c r="A4" s="326"/>
      <c r="B4" s="326"/>
      <c r="C4" s="326"/>
      <c r="D4" s="326"/>
      <c r="E4" s="326"/>
      <c r="F4" s="325"/>
    </row>
    <row r="5" spans="1:6" ht="15.75">
      <c r="A5" s="7"/>
      <c r="B5" s="3"/>
      <c r="C5" s="3"/>
      <c r="D5" s="3"/>
      <c r="E5" s="3"/>
      <c r="F5" s="325"/>
    </row>
    <row r="6" spans="1:6" ht="15.75">
      <c r="A6" s="307" t="s">
        <v>11</v>
      </c>
      <c r="B6" s="307"/>
      <c r="C6" s="307"/>
      <c r="D6" s="307"/>
      <c r="E6" s="307"/>
      <c r="F6" s="325"/>
    </row>
    <row r="7" spans="1:6" ht="15.75">
      <c r="A7" s="307" t="s">
        <v>24</v>
      </c>
      <c r="B7" s="307"/>
      <c r="C7" s="307"/>
      <c r="D7" s="307"/>
      <c r="E7" s="307"/>
      <c r="F7" s="325"/>
    </row>
    <row r="8" spans="1:6" ht="15.75">
      <c r="A8" s="307" t="s">
        <v>25</v>
      </c>
      <c r="B8" s="307"/>
      <c r="C8" s="307"/>
      <c r="D8" s="307"/>
      <c r="E8" s="307"/>
      <c r="F8" s="325"/>
    </row>
    <row r="9" spans="1:6" ht="8.25" customHeight="1">
      <c r="A9" s="8"/>
      <c r="B9" s="3"/>
      <c r="C9" s="3"/>
      <c r="D9" s="3"/>
      <c r="E9" s="3"/>
      <c r="F9" s="325"/>
    </row>
    <row r="10" spans="1:6" ht="49.5" customHeight="1">
      <c r="A10" s="78" t="s">
        <v>30</v>
      </c>
      <c r="B10" s="78" t="s">
        <v>27</v>
      </c>
      <c r="C10" s="78" t="s">
        <v>28</v>
      </c>
      <c r="D10" s="78" t="s">
        <v>26</v>
      </c>
      <c r="E10" s="78" t="s">
        <v>29</v>
      </c>
      <c r="F10" s="325"/>
    </row>
    <row r="11" spans="1:6" ht="15.75">
      <c r="A11" s="12">
        <v>1</v>
      </c>
      <c r="B11" s="12">
        <v>2</v>
      </c>
      <c r="C11" s="12">
        <v>3</v>
      </c>
      <c r="D11" s="12">
        <v>4</v>
      </c>
      <c r="E11" s="12">
        <v>5</v>
      </c>
    </row>
    <row r="12" spans="1:6" ht="77.25" customHeight="1">
      <c r="A12" s="137">
        <v>1</v>
      </c>
      <c r="B12" s="137" t="s">
        <v>85</v>
      </c>
      <c r="C12" s="138" t="s">
        <v>174</v>
      </c>
      <c r="D12" s="137" t="s">
        <v>197</v>
      </c>
      <c r="E12" s="137" t="s">
        <v>370</v>
      </c>
    </row>
    <row r="13" spans="1:6" ht="53.25" customHeight="1">
      <c r="A13" s="137">
        <v>2</v>
      </c>
      <c r="B13" s="137" t="s">
        <v>85</v>
      </c>
      <c r="C13" s="138" t="s">
        <v>173</v>
      </c>
      <c r="D13" s="137" t="s">
        <v>198</v>
      </c>
      <c r="E13" s="137" t="s">
        <v>371</v>
      </c>
    </row>
    <row r="14" spans="1:6" ht="52.5" customHeight="1">
      <c r="A14" s="137">
        <v>3</v>
      </c>
      <c r="B14" s="137" t="s">
        <v>85</v>
      </c>
      <c r="C14" s="138" t="s">
        <v>175</v>
      </c>
      <c r="D14" s="137" t="s">
        <v>198</v>
      </c>
      <c r="E14" s="137" t="s">
        <v>371</v>
      </c>
    </row>
    <row r="15" spans="1:6" ht="55.5" customHeight="1">
      <c r="A15" s="133">
        <v>7</v>
      </c>
      <c r="B15" s="133" t="s">
        <v>251</v>
      </c>
      <c r="C15" s="34" t="s">
        <v>374</v>
      </c>
      <c r="D15" s="79" t="s">
        <v>198</v>
      </c>
      <c r="E15" s="241" t="s">
        <v>372</v>
      </c>
    </row>
    <row r="16" spans="1:6" ht="66.75" customHeight="1">
      <c r="A16" s="133">
        <v>8</v>
      </c>
      <c r="B16" s="133" t="s">
        <v>251</v>
      </c>
      <c r="C16" s="34" t="s">
        <v>375</v>
      </c>
      <c r="D16" s="79" t="s">
        <v>198</v>
      </c>
      <c r="E16" s="241" t="s">
        <v>373</v>
      </c>
    </row>
    <row r="17" spans="1:5" ht="47.25">
      <c r="A17" s="133">
        <v>9</v>
      </c>
      <c r="B17" s="78" t="s">
        <v>85</v>
      </c>
      <c r="C17" s="132" t="s">
        <v>196</v>
      </c>
      <c r="D17" s="79" t="s">
        <v>198</v>
      </c>
      <c r="E17" s="241" t="s">
        <v>373</v>
      </c>
    </row>
  </sheetData>
  <mergeCells count="8">
    <mergeCell ref="F1:F10"/>
    <mergeCell ref="A6:E6"/>
    <mergeCell ref="A7:E7"/>
    <mergeCell ref="A8:E8"/>
    <mergeCell ref="A1:E1"/>
    <mergeCell ref="A3:E3"/>
    <mergeCell ref="A4:E4"/>
    <mergeCell ref="D2:E2"/>
  </mergeCells>
  <pageMargins left="0.11811023622047245" right="0" top="0.39370078740157483" bottom="0.19685039370078741" header="0" footer="0"/>
  <pageSetup paperSize="9" scale="95" orientation="landscape" r:id="rId1"/>
  <rowBreaks count="1" manualBreakCount="1">
    <brk id="1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23"/>
  <sheetViews>
    <sheetView view="pageBreakPreview" zoomScale="120" zoomScaleSheetLayoutView="120" workbookViewId="0">
      <selection activeCell="G9" sqref="G9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326" t="s">
        <v>31</v>
      </c>
      <c r="B1" s="326"/>
      <c r="C1" s="326"/>
      <c r="D1" s="326"/>
      <c r="E1" s="326"/>
      <c r="F1" s="326"/>
      <c r="G1" s="326"/>
      <c r="H1" s="326"/>
    </row>
    <row r="2" spans="1:8">
      <c r="A2" s="326" t="s">
        <v>245</v>
      </c>
      <c r="B2" s="326"/>
      <c r="C2" s="326"/>
      <c r="D2" s="326"/>
      <c r="E2" s="326"/>
      <c r="F2" s="326"/>
      <c r="G2" s="326"/>
      <c r="H2" s="326"/>
    </row>
    <row r="3" spans="1:8">
      <c r="A3" s="326"/>
      <c r="B3" s="326"/>
      <c r="C3" s="326"/>
      <c r="D3" s="326"/>
      <c r="E3" s="326"/>
      <c r="F3" s="326"/>
      <c r="G3" s="326"/>
      <c r="H3" s="326"/>
    </row>
    <row r="4" spans="1:8">
      <c r="A4" s="1"/>
    </row>
    <row r="5" spans="1:8">
      <c r="A5" s="1"/>
    </row>
    <row r="6" spans="1:8" s="80" customFormat="1">
      <c r="A6" s="332" t="s">
        <v>32</v>
      </c>
      <c r="B6" s="332"/>
      <c r="C6" s="332"/>
      <c r="D6" s="332"/>
      <c r="E6" s="332"/>
      <c r="F6" s="332"/>
      <c r="G6" s="332"/>
      <c r="H6" s="332"/>
    </row>
    <row r="7" spans="1:8" s="80" customFormat="1">
      <c r="A7" s="332" t="s">
        <v>33</v>
      </c>
      <c r="B7" s="332"/>
      <c r="C7" s="332"/>
      <c r="D7" s="332"/>
      <c r="E7" s="332"/>
      <c r="F7" s="332"/>
      <c r="G7" s="332"/>
      <c r="H7" s="332"/>
    </row>
    <row r="8" spans="1:8" s="80" customFormat="1">
      <c r="A8" s="332" t="s">
        <v>34</v>
      </c>
      <c r="B8" s="332"/>
      <c r="C8" s="332"/>
      <c r="D8" s="332"/>
      <c r="E8" s="332"/>
      <c r="F8" s="332"/>
      <c r="G8" s="332"/>
      <c r="H8" s="332"/>
    </row>
    <row r="9" spans="1:8">
      <c r="A9" s="4"/>
    </row>
    <row r="10" spans="1:8">
      <c r="A10" s="11" t="s">
        <v>35</v>
      </c>
    </row>
    <row r="11" spans="1:8" ht="35.25" customHeight="1">
      <c r="A11" s="333" t="s">
        <v>41</v>
      </c>
      <c r="B11" s="333" t="s">
        <v>36</v>
      </c>
      <c r="C11" s="333" t="s">
        <v>37</v>
      </c>
      <c r="D11" s="333"/>
      <c r="E11" s="333"/>
      <c r="F11" s="333" t="s">
        <v>38</v>
      </c>
      <c r="G11" s="333"/>
      <c r="H11" s="333"/>
    </row>
    <row r="12" spans="1:8" ht="47.25">
      <c r="A12" s="333"/>
      <c r="B12" s="333"/>
      <c r="C12" s="5" t="s">
        <v>4</v>
      </c>
      <c r="D12" s="5" t="s">
        <v>5</v>
      </c>
      <c r="E12" s="5" t="s">
        <v>6</v>
      </c>
      <c r="F12" s="5" t="s">
        <v>4</v>
      </c>
      <c r="G12" s="5" t="s">
        <v>5</v>
      </c>
      <c r="H12" s="5" t="s">
        <v>6</v>
      </c>
    </row>
    <row r="13" spans="1:8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</row>
    <row r="14" spans="1:8" ht="31.5">
      <c r="A14" s="5">
        <v>1</v>
      </c>
      <c r="B14" s="6" t="s">
        <v>39</v>
      </c>
      <c r="C14" s="331"/>
      <c r="D14" s="331"/>
      <c r="E14" s="331"/>
      <c r="F14" s="331"/>
      <c r="G14" s="331"/>
      <c r="H14" s="331"/>
    </row>
    <row r="15" spans="1:8">
      <c r="A15" s="5">
        <v>2</v>
      </c>
      <c r="B15" s="6" t="s">
        <v>40</v>
      </c>
      <c r="C15" s="331"/>
      <c r="D15" s="331"/>
      <c r="E15" s="331"/>
      <c r="F15" s="331"/>
      <c r="G15" s="331"/>
      <c r="H15" s="331"/>
    </row>
    <row r="16" spans="1:8">
      <c r="A16" s="5">
        <v>3</v>
      </c>
      <c r="B16" s="6" t="s">
        <v>9</v>
      </c>
      <c r="C16" s="9"/>
      <c r="D16" s="9"/>
      <c r="E16" s="9"/>
      <c r="F16" s="9"/>
      <c r="G16" s="9"/>
      <c r="H16" s="9"/>
    </row>
    <row r="17" spans="1:8">
      <c r="A17" s="5">
        <v>4</v>
      </c>
      <c r="B17" s="6" t="s">
        <v>21</v>
      </c>
      <c r="C17" s="9"/>
      <c r="D17" s="9"/>
      <c r="E17" s="9"/>
      <c r="F17" s="9"/>
      <c r="G17" s="9"/>
      <c r="H17" s="9"/>
    </row>
    <row r="18" spans="1:8">
      <c r="A18" s="5">
        <v>5</v>
      </c>
      <c r="B18" s="6" t="s">
        <v>22</v>
      </c>
      <c r="C18" s="9"/>
      <c r="D18" s="9"/>
      <c r="E18" s="9"/>
      <c r="F18" s="9"/>
      <c r="G18" s="9"/>
      <c r="H18" s="9"/>
    </row>
    <row r="19" spans="1:8">
      <c r="A19" s="5">
        <v>6</v>
      </c>
      <c r="B19" s="10" t="s">
        <v>8</v>
      </c>
      <c r="C19" s="9"/>
      <c r="D19" s="9"/>
      <c r="E19" s="9"/>
      <c r="F19" s="9"/>
      <c r="G19" s="9"/>
      <c r="H19" s="9"/>
    </row>
    <row r="20" spans="1:8" ht="31.5">
      <c r="A20" s="5">
        <v>7</v>
      </c>
      <c r="B20" s="10" t="s">
        <v>10</v>
      </c>
      <c r="C20" s="9"/>
      <c r="D20" s="9"/>
      <c r="E20" s="9"/>
      <c r="F20" s="9"/>
      <c r="G20" s="9"/>
      <c r="H20" s="9"/>
    </row>
    <row r="21" spans="1:8">
      <c r="A21" s="5" t="s">
        <v>42</v>
      </c>
      <c r="B21" s="10" t="s">
        <v>8</v>
      </c>
      <c r="C21" s="9"/>
      <c r="D21" s="9"/>
      <c r="E21" s="9"/>
      <c r="F21" s="9"/>
      <c r="G21" s="9"/>
      <c r="H21" s="9"/>
    </row>
    <row r="23" spans="1:8" ht="36.75" customHeight="1">
      <c r="A23" s="330" t="s">
        <v>195</v>
      </c>
      <c r="B23" s="330"/>
      <c r="C23" s="330"/>
      <c r="D23" s="330"/>
      <c r="E23" s="330"/>
      <c r="F23" s="330"/>
      <c r="G23" s="330"/>
      <c r="H23" s="330"/>
    </row>
  </sheetData>
  <mergeCells count="13">
    <mergeCell ref="A1:H1"/>
    <mergeCell ref="A2:H2"/>
    <mergeCell ref="A3:H3"/>
    <mergeCell ref="A11:A12"/>
    <mergeCell ref="B11:B12"/>
    <mergeCell ref="C11:E11"/>
    <mergeCell ref="F11:H11"/>
    <mergeCell ref="A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R111"/>
  <sheetViews>
    <sheetView view="pageBreakPreview" topLeftCell="A49" zoomScale="75" zoomScaleSheetLayoutView="75" workbookViewId="0">
      <selection activeCell="G23" sqref="G23"/>
    </sheetView>
  </sheetViews>
  <sheetFormatPr defaultColWidth="13.85546875" defaultRowHeight="15.75"/>
  <cols>
    <col min="1" max="1" width="5.85546875" style="3" customWidth="1"/>
    <col min="2" max="2" width="19" style="3" customWidth="1"/>
    <col min="3" max="3" width="43.1406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2.28515625" style="3" customWidth="1"/>
    <col min="8" max="8" width="4.5703125" style="3" customWidth="1"/>
    <col min="9" max="10" width="13.85546875" style="3" customWidth="1"/>
    <col min="11" max="11" width="14.28515625" style="3" customWidth="1"/>
    <col min="12" max="12" width="16.5703125" style="3" customWidth="1"/>
    <col min="13" max="15" width="15.140625" style="3" bestFit="1" customWidth="1"/>
    <col min="16" max="16384" width="13.85546875" style="3"/>
  </cols>
  <sheetData>
    <row r="2" spans="1:15" ht="9" customHeight="1">
      <c r="A2" s="139"/>
      <c r="B2" s="139"/>
      <c r="C2" s="139"/>
      <c r="D2" s="139"/>
      <c r="E2" s="139"/>
      <c r="F2" s="139"/>
      <c r="G2" s="139"/>
      <c r="H2" s="341"/>
      <c r="I2" s="341"/>
      <c r="J2" s="341"/>
      <c r="K2" s="341"/>
      <c r="L2" s="341"/>
    </row>
    <row r="3" spans="1:15" ht="33.75" hidden="1" customHeight="1">
      <c r="A3" s="139"/>
      <c r="B3" s="139"/>
      <c r="C3" s="139"/>
      <c r="D3" s="139"/>
      <c r="E3" s="139"/>
      <c r="F3" s="139"/>
      <c r="G3" s="139"/>
      <c r="H3" s="139"/>
      <c r="I3" s="342"/>
      <c r="J3" s="342"/>
      <c r="K3" s="342"/>
      <c r="L3" s="342"/>
    </row>
    <row r="4" spans="1:15" ht="14.25" hidden="1" customHeight="1">
      <c r="A4" s="345"/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</row>
    <row r="5" spans="1:15" hidden="1">
      <c r="A5" s="345"/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</row>
    <row r="6" spans="1:15" hidden="1">
      <c r="A6" s="345"/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</row>
    <row r="7" spans="1:15" ht="3.75" customHeight="1">
      <c r="A7" s="140"/>
      <c r="B7" s="139"/>
      <c r="C7" s="139"/>
      <c r="D7" s="139"/>
      <c r="E7" s="139"/>
      <c r="F7" s="139"/>
      <c r="G7" s="139"/>
      <c r="H7" s="366"/>
      <c r="I7" s="366"/>
      <c r="J7" s="366"/>
      <c r="K7" s="366"/>
      <c r="L7" s="366"/>
    </row>
    <row r="8" spans="1:15" ht="0.75" customHeight="1">
      <c r="A8" s="140"/>
      <c r="B8" s="139"/>
      <c r="C8" s="139"/>
      <c r="D8" s="139"/>
      <c r="E8" s="139"/>
      <c r="F8" s="139"/>
      <c r="G8" s="350"/>
      <c r="H8" s="350"/>
      <c r="I8" s="350"/>
      <c r="J8" s="350"/>
      <c r="K8" s="350"/>
      <c r="L8" s="350"/>
    </row>
    <row r="9" spans="1:15" ht="30" customHeight="1">
      <c r="A9" s="140"/>
      <c r="B9" s="139"/>
      <c r="C9" s="139"/>
      <c r="D9" s="139"/>
      <c r="E9" s="139"/>
      <c r="F9" s="139"/>
      <c r="G9" s="351" t="s">
        <v>221</v>
      </c>
      <c r="H9" s="351"/>
      <c r="I9" s="351"/>
      <c r="J9" s="351"/>
      <c r="K9" s="351"/>
      <c r="L9" s="351"/>
    </row>
    <row r="10" spans="1:15" ht="16.5">
      <c r="A10" s="348" t="s">
        <v>43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</row>
    <row r="11" spans="1:15" ht="18.75" customHeight="1">
      <c r="A11" s="349" t="s">
        <v>222</v>
      </c>
      <c r="B11" s="348"/>
      <c r="C11" s="348"/>
      <c r="D11" s="348"/>
      <c r="E11" s="348"/>
      <c r="F11" s="348"/>
      <c r="G11" s="348"/>
      <c r="H11" s="348"/>
      <c r="I11" s="348"/>
      <c r="J11" s="348"/>
      <c r="K11" s="348"/>
      <c r="L11" s="348"/>
      <c r="M11" s="3">
        <v>9781.1</v>
      </c>
      <c r="N11" s="3">
        <v>10307.6</v>
      </c>
      <c r="O11" s="3">
        <v>10131.6</v>
      </c>
    </row>
    <row r="12" spans="1:15" ht="21" customHeight="1">
      <c r="A12" s="343"/>
      <c r="B12" s="343"/>
      <c r="C12" s="343"/>
      <c r="D12" s="343"/>
      <c r="E12" s="343"/>
      <c r="F12" s="343"/>
      <c r="G12" s="343"/>
      <c r="H12" s="343"/>
      <c r="I12"/>
      <c r="J12"/>
      <c r="K12"/>
      <c r="L12"/>
      <c r="M12" s="54">
        <v>38214.199999999997</v>
      </c>
      <c r="N12" s="54">
        <v>35544.199999999997</v>
      </c>
      <c r="O12" s="3">
        <v>33544.199999999997</v>
      </c>
    </row>
    <row r="13" spans="1:15" ht="15.75" customHeight="1">
      <c r="A13" s="346" t="s">
        <v>35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54">
        <f>M11+M12</f>
        <v>47995.299999999996</v>
      </c>
      <c r="N13" s="54">
        <f>N11+N12</f>
        <v>45851.799999999996</v>
      </c>
      <c r="O13" s="3">
        <f>O11+O12</f>
        <v>43675.799999999996</v>
      </c>
    </row>
    <row r="14" spans="1:15" ht="29.25" customHeight="1">
      <c r="A14" s="347" t="s">
        <v>41</v>
      </c>
      <c r="B14" s="347" t="s">
        <v>44</v>
      </c>
      <c r="C14" s="382" t="s">
        <v>45</v>
      </c>
      <c r="D14" s="347" t="s">
        <v>46</v>
      </c>
      <c r="E14" s="381" t="s">
        <v>185</v>
      </c>
      <c r="F14" s="381"/>
      <c r="G14" s="381"/>
      <c r="H14" s="381"/>
      <c r="I14" s="367"/>
      <c r="J14" s="367"/>
      <c r="K14" s="367"/>
      <c r="L14" s="368"/>
      <c r="M14" s="71"/>
    </row>
    <row r="15" spans="1:15" ht="4.5" customHeight="1">
      <c r="A15" s="347"/>
      <c r="B15" s="347"/>
      <c r="C15" s="383"/>
      <c r="D15" s="347"/>
      <c r="E15" s="381"/>
      <c r="F15" s="381"/>
      <c r="G15" s="381"/>
      <c r="H15" s="381"/>
      <c r="I15" s="369"/>
      <c r="J15" s="369"/>
      <c r="K15" s="369"/>
      <c r="L15" s="370"/>
    </row>
    <row r="16" spans="1:15" ht="67.5" customHeight="1">
      <c r="A16" s="347"/>
      <c r="B16" s="347"/>
      <c r="C16" s="384"/>
      <c r="D16" s="347"/>
      <c r="E16" s="250" t="s">
        <v>47</v>
      </c>
      <c r="F16" s="250" t="s">
        <v>48</v>
      </c>
      <c r="G16" s="250" t="s">
        <v>49</v>
      </c>
      <c r="H16" s="250" t="s">
        <v>50</v>
      </c>
      <c r="I16" s="250" t="s">
        <v>345</v>
      </c>
      <c r="J16" s="250" t="s">
        <v>346</v>
      </c>
      <c r="K16" s="250" t="s">
        <v>347</v>
      </c>
      <c r="L16" s="250" t="s">
        <v>51</v>
      </c>
      <c r="M16" s="95">
        <f>M21+I33+I86+I95+I102+I104</f>
        <v>31271.4</v>
      </c>
      <c r="N16" s="71">
        <f>N21+J33+J86+J95+J102+J104</f>
        <v>34766.65</v>
      </c>
      <c r="O16" s="95">
        <f>O21+K33+K86+K95+K102+K104</f>
        <v>32766.65</v>
      </c>
    </row>
    <row r="17" spans="1:15">
      <c r="A17" s="259">
        <v>1</v>
      </c>
      <c r="B17" s="259">
        <v>2</v>
      </c>
      <c r="C17" s="259">
        <v>3</v>
      </c>
      <c r="D17" s="259">
        <v>4</v>
      </c>
      <c r="E17" s="259">
        <v>5</v>
      </c>
      <c r="F17" s="259">
        <v>6</v>
      </c>
      <c r="G17" s="259">
        <v>7</v>
      </c>
      <c r="H17" s="259">
        <v>8</v>
      </c>
      <c r="I17" s="259">
        <v>12</v>
      </c>
      <c r="J17" s="259">
        <v>13</v>
      </c>
      <c r="K17" s="259"/>
      <c r="L17" s="259">
        <v>14</v>
      </c>
      <c r="M17" s="37"/>
      <c r="O17" s="71"/>
    </row>
    <row r="18" spans="1:15" ht="16.5">
      <c r="A18" s="365">
        <v>1</v>
      </c>
      <c r="B18" s="385" t="s">
        <v>7</v>
      </c>
      <c r="C18" s="386" t="s">
        <v>344</v>
      </c>
      <c r="D18" s="123" t="s">
        <v>186</v>
      </c>
      <c r="E18" s="344"/>
      <c r="F18" s="344"/>
      <c r="G18" s="344"/>
      <c r="H18" s="344"/>
      <c r="I18" s="363">
        <f>I21+I46+I49+I84+I100+I102+I104</f>
        <v>48045.3</v>
      </c>
      <c r="J18" s="363">
        <f>J21+J46+J49+J84+J100+J104</f>
        <v>45851.75</v>
      </c>
      <c r="K18" s="270">
        <f>K21+K46+K49+K84+K100+K104</f>
        <v>43675.75</v>
      </c>
      <c r="L18" s="352">
        <f>SUM(I18:K19)</f>
        <v>137572.79999999999</v>
      </c>
      <c r="M18" s="75"/>
      <c r="N18" s="75"/>
      <c r="O18" s="71"/>
    </row>
    <row r="19" spans="1:15">
      <c r="A19" s="365"/>
      <c r="B19" s="385"/>
      <c r="C19" s="387"/>
      <c r="D19" s="124" t="s">
        <v>52</v>
      </c>
      <c r="E19" s="344"/>
      <c r="F19" s="344"/>
      <c r="G19" s="344"/>
      <c r="H19" s="344"/>
      <c r="I19" s="364"/>
      <c r="J19" s="364"/>
      <c r="K19" s="271"/>
      <c r="L19" s="352"/>
      <c r="M19" s="71">
        <v>48045.3</v>
      </c>
      <c r="N19" s="71"/>
      <c r="O19" s="71"/>
    </row>
    <row r="20" spans="1:15" ht="39.75" customHeight="1">
      <c r="A20" s="365"/>
      <c r="B20" s="385"/>
      <c r="C20" s="388"/>
      <c r="D20" s="251" t="s">
        <v>84</v>
      </c>
      <c r="E20" s="125"/>
      <c r="F20" s="125"/>
      <c r="G20" s="125"/>
      <c r="H20" s="125"/>
      <c r="I20" s="272">
        <f>I18</f>
        <v>48045.3</v>
      </c>
      <c r="J20" s="272">
        <f>J18</f>
        <v>45851.75</v>
      </c>
      <c r="K20" s="272">
        <f>K18</f>
        <v>43675.75</v>
      </c>
      <c r="L20" s="272">
        <f>SUM(I20:K20)</f>
        <v>137572.79999999999</v>
      </c>
      <c r="M20" s="37"/>
      <c r="N20" s="71"/>
    </row>
    <row r="21" spans="1:15" ht="21.75" customHeight="1">
      <c r="A21" s="356">
        <v>2</v>
      </c>
      <c r="B21" s="334" t="s">
        <v>9</v>
      </c>
      <c r="C21" s="357" t="s">
        <v>137</v>
      </c>
      <c r="D21" s="109" t="s">
        <v>53</v>
      </c>
      <c r="E21" s="111"/>
      <c r="F21" s="111"/>
      <c r="G21" s="111"/>
      <c r="H21" s="111"/>
      <c r="I21" s="247">
        <f>I23+I24+I25+I31</f>
        <v>19013.7</v>
      </c>
      <c r="J21" s="247">
        <f>J23+J24+J25+J31</f>
        <v>18793.650000000001</v>
      </c>
      <c r="K21" s="247">
        <f>K23+K24+K33+K25</f>
        <v>18793.650000000001</v>
      </c>
      <c r="L21" s="247">
        <f>L23+L24+L25+L31</f>
        <v>56601</v>
      </c>
      <c r="M21" s="71">
        <f>I23+I24+I25+M49</f>
        <v>18793.7</v>
      </c>
      <c r="N21" s="71">
        <f>J23+J24+J25+J52+J54+J58+J60+J61+J66+J67+J70+J72+J76+J79</f>
        <v>24508.95</v>
      </c>
      <c r="O21" s="95">
        <f>K23+K24+K25+K52+K54+K58+K60+K61+K66+K67+K70+K72+K76+K79</f>
        <v>22508.95</v>
      </c>
    </row>
    <row r="22" spans="1:15" ht="36">
      <c r="A22" s="339"/>
      <c r="B22" s="335"/>
      <c r="C22" s="358"/>
      <c r="D22" s="163" t="s">
        <v>86</v>
      </c>
      <c r="E22" s="122"/>
      <c r="F22" s="122"/>
      <c r="G22" s="122"/>
      <c r="H22" s="122"/>
      <c r="I22" s="248">
        <f>I21</f>
        <v>19013.7</v>
      </c>
      <c r="J22" s="248">
        <f>J21</f>
        <v>18793.650000000001</v>
      </c>
      <c r="K22" s="248">
        <f>K21</f>
        <v>18793.650000000001</v>
      </c>
      <c r="L22" s="248">
        <f>L21</f>
        <v>56601</v>
      </c>
      <c r="M22" s="71"/>
    </row>
    <row r="23" spans="1:15" ht="33" customHeight="1">
      <c r="A23" s="256">
        <v>3</v>
      </c>
      <c r="B23" s="255" t="s">
        <v>21</v>
      </c>
      <c r="C23" s="253" t="s">
        <v>138</v>
      </c>
      <c r="D23" s="101" t="s">
        <v>87</v>
      </c>
      <c r="E23" s="56" t="s">
        <v>158</v>
      </c>
      <c r="F23" s="56" t="s">
        <v>159</v>
      </c>
      <c r="G23" s="56" t="s">
        <v>157</v>
      </c>
      <c r="H23" s="56" t="s">
        <v>160</v>
      </c>
      <c r="I23" s="59">
        <v>1333.7</v>
      </c>
      <c r="J23" s="59">
        <v>1333.65</v>
      </c>
      <c r="K23" s="59">
        <v>1333.65</v>
      </c>
      <c r="L23" s="59">
        <f>SUM(I23:K23)</f>
        <v>4001.0000000000005</v>
      </c>
      <c r="M23" s="135">
        <f>I23+I24+I25+I31</f>
        <v>19013.7</v>
      </c>
      <c r="O23" s="37"/>
    </row>
    <row r="24" spans="1:15" ht="48.75" customHeight="1">
      <c r="A24" s="55">
        <v>4</v>
      </c>
      <c r="B24" s="32" t="s">
        <v>22</v>
      </c>
      <c r="C24" s="32" t="s">
        <v>187</v>
      </c>
      <c r="D24" s="101" t="s">
        <v>87</v>
      </c>
      <c r="E24" s="56" t="s">
        <v>158</v>
      </c>
      <c r="F24" s="56" t="s">
        <v>159</v>
      </c>
      <c r="G24" s="56" t="s">
        <v>157</v>
      </c>
      <c r="H24" s="56" t="s">
        <v>160</v>
      </c>
      <c r="I24" s="205">
        <v>8500.0485700000008</v>
      </c>
      <c r="J24" s="205">
        <v>8500.0485700000008</v>
      </c>
      <c r="K24" s="205">
        <v>8500.0485700000008</v>
      </c>
      <c r="L24" s="62">
        <f>SUM(I24:K24)</f>
        <v>25500.145710000004</v>
      </c>
      <c r="M24" s="262"/>
      <c r="N24" s="37"/>
    </row>
    <row r="25" spans="1:15" ht="45" customHeight="1">
      <c r="A25" s="227" t="s">
        <v>348</v>
      </c>
      <c r="B25" s="32" t="s">
        <v>319</v>
      </c>
      <c r="C25" s="32" t="s">
        <v>318</v>
      </c>
      <c r="D25" s="101" t="s">
        <v>87</v>
      </c>
      <c r="E25" s="58" t="s">
        <v>158</v>
      </c>
      <c r="F25" s="58" t="s">
        <v>159</v>
      </c>
      <c r="G25" s="58" t="s">
        <v>157</v>
      </c>
      <c r="H25" s="58" t="s">
        <v>160</v>
      </c>
      <c r="I25" s="205">
        <v>8959.9514299999992</v>
      </c>
      <c r="J25" s="205">
        <v>8959.9514299999992</v>
      </c>
      <c r="K25" s="205">
        <v>8959.9514299999992</v>
      </c>
      <c r="L25" s="229">
        <f>SUM(I25:K25)</f>
        <v>26879.854289999996</v>
      </c>
      <c r="M25" s="135"/>
      <c r="O25" s="54">
        <f>M23+M51+I86+I95+I100+I102+I104</f>
        <v>46817.8</v>
      </c>
    </row>
    <row r="26" spans="1:15" ht="31.5" hidden="1" customHeight="1">
      <c r="A26" s="55"/>
      <c r="B26" s="32"/>
      <c r="C26" s="32"/>
      <c r="D26" s="101"/>
      <c r="E26" s="56"/>
      <c r="F26" s="56"/>
      <c r="G26" s="56"/>
      <c r="H26" s="56"/>
      <c r="I26" s="59"/>
      <c r="J26" s="59"/>
      <c r="K26" s="59"/>
      <c r="L26" s="62"/>
      <c r="M26" s="135"/>
      <c r="N26" s="37"/>
      <c r="O26" s="37"/>
    </row>
    <row r="27" spans="1:15" ht="6" hidden="1" customHeight="1">
      <c r="A27" s="55"/>
      <c r="B27" s="33"/>
      <c r="C27" s="33"/>
      <c r="D27" s="101"/>
      <c r="E27" s="56"/>
      <c r="F27" s="56"/>
      <c r="G27" s="56"/>
      <c r="H27" s="127"/>
      <c r="I27" s="102"/>
      <c r="J27" s="102"/>
      <c r="K27" s="102"/>
      <c r="L27" s="69"/>
      <c r="N27" s="54"/>
    </row>
    <row r="28" spans="1:15" ht="23.25" hidden="1" customHeight="1">
      <c r="A28" s="336">
        <v>29</v>
      </c>
      <c r="B28" s="353"/>
      <c r="C28" s="336"/>
      <c r="D28" s="392" t="s">
        <v>87</v>
      </c>
      <c r="E28" s="97"/>
      <c r="F28" s="97"/>
      <c r="G28" s="97"/>
      <c r="H28" s="98"/>
      <c r="I28" s="99">
        <v>0</v>
      </c>
      <c r="J28" s="99">
        <v>0</v>
      </c>
      <c r="K28" s="99">
        <v>0</v>
      </c>
      <c r="L28" s="107">
        <f>SUM(I28:J28)</f>
        <v>0</v>
      </c>
      <c r="M28" s="95"/>
    </row>
    <row r="29" spans="1:15" ht="22.5" hidden="1" customHeight="1">
      <c r="A29" s="337"/>
      <c r="B29" s="354"/>
      <c r="C29" s="337"/>
      <c r="D29" s="393"/>
      <c r="E29" s="56" t="s">
        <v>158</v>
      </c>
      <c r="F29" s="56" t="s">
        <v>188</v>
      </c>
      <c r="G29" s="126" t="s">
        <v>214</v>
      </c>
      <c r="H29" s="127">
        <v>244</v>
      </c>
      <c r="I29" s="57">
        <v>0</v>
      </c>
      <c r="J29" s="57">
        <v>0</v>
      </c>
      <c r="K29" s="57">
        <v>0</v>
      </c>
      <c r="L29" s="102">
        <f>SUM(I29:J29)</f>
        <v>0</v>
      </c>
      <c r="M29" s="95"/>
    </row>
    <row r="30" spans="1:15" ht="30" hidden="1" customHeight="1">
      <c r="A30" s="338"/>
      <c r="B30" s="355"/>
      <c r="C30" s="338"/>
      <c r="D30" s="394"/>
      <c r="E30" s="56" t="s">
        <v>158</v>
      </c>
      <c r="F30" s="56" t="s">
        <v>188</v>
      </c>
      <c r="G30" s="56" t="s">
        <v>215</v>
      </c>
      <c r="H30" s="127">
        <v>244</v>
      </c>
      <c r="I30" s="57">
        <v>0</v>
      </c>
      <c r="J30" s="57">
        <v>0</v>
      </c>
      <c r="K30" s="57">
        <v>0</v>
      </c>
      <c r="L30" s="102">
        <f>SUM(I30:J30)</f>
        <v>0</v>
      </c>
    </row>
    <row r="31" spans="1:15" ht="30" customHeight="1">
      <c r="A31" s="336">
        <v>6</v>
      </c>
      <c r="B31" s="353" t="s">
        <v>270</v>
      </c>
      <c r="C31" s="353" t="s">
        <v>309</v>
      </c>
      <c r="D31" s="101" t="s">
        <v>87</v>
      </c>
      <c r="E31" s="56"/>
      <c r="F31" s="56"/>
      <c r="G31" s="56"/>
      <c r="H31" s="127"/>
      <c r="I31" s="59">
        <f>SUM(I32:I33)</f>
        <v>220</v>
      </c>
      <c r="J31" s="59">
        <f>SUM(J32:J33)</f>
        <v>0</v>
      </c>
      <c r="K31" s="59">
        <f>SUM(K32:K33)</f>
        <v>0</v>
      </c>
      <c r="L31" s="59">
        <f>L32+L33</f>
        <v>220</v>
      </c>
      <c r="N31" s="54"/>
    </row>
    <row r="32" spans="1:15" ht="30" customHeight="1">
      <c r="A32" s="337"/>
      <c r="B32" s="354"/>
      <c r="C32" s="354"/>
      <c r="D32" s="197" t="s">
        <v>84</v>
      </c>
      <c r="E32" s="198" t="s">
        <v>158</v>
      </c>
      <c r="F32" s="198" t="s">
        <v>182</v>
      </c>
      <c r="G32" s="198" t="s">
        <v>272</v>
      </c>
      <c r="H32" s="199">
        <v>243</v>
      </c>
      <c r="I32" s="200">
        <v>0</v>
      </c>
      <c r="J32" s="200">
        <v>0</v>
      </c>
      <c r="K32" s="200">
        <v>0</v>
      </c>
      <c r="L32" s="200">
        <f>I32</f>
        <v>0</v>
      </c>
      <c r="M32" s="208"/>
    </row>
    <row r="33" spans="1:14" ht="27.75" customHeight="1">
      <c r="A33" s="338"/>
      <c r="B33" s="355"/>
      <c r="C33" s="355"/>
      <c r="D33" s="100" t="s">
        <v>84</v>
      </c>
      <c r="E33" s="56" t="s">
        <v>158</v>
      </c>
      <c r="F33" s="56" t="s">
        <v>182</v>
      </c>
      <c r="G33" s="56" t="s">
        <v>272</v>
      </c>
      <c r="H33" s="127">
        <v>243</v>
      </c>
      <c r="I33" s="59">
        <v>220</v>
      </c>
      <c r="J33" s="59">
        <v>0</v>
      </c>
      <c r="K33" s="59">
        <v>0</v>
      </c>
      <c r="L33" s="59">
        <f>SUM(I33:K33)</f>
        <v>220</v>
      </c>
      <c r="M33" s="37"/>
    </row>
    <row r="34" spans="1:14" ht="30" hidden="1" customHeight="1">
      <c r="A34" s="336">
        <v>10</v>
      </c>
      <c r="B34" s="353"/>
      <c r="C34" s="353"/>
      <c r="D34" s="101" t="s">
        <v>87</v>
      </c>
      <c r="E34" s="56"/>
      <c r="F34" s="56"/>
      <c r="G34" s="56"/>
      <c r="H34" s="127"/>
      <c r="I34" s="205"/>
      <c r="J34" s="102"/>
      <c r="K34" s="102"/>
      <c r="L34" s="205"/>
    </row>
    <row r="35" spans="1:14" ht="30" hidden="1" customHeight="1">
      <c r="A35" s="337"/>
      <c r="B35" s="354"/>
      <c r="C35" s="354"/>
      <c r="D35" s="197" t="s">
        <v>84</v>
      </c>
      <c r="E35" s="198" t="s">
        <v>158</v>
      </c>
      <c r="F35" s="198" t="s">
        <v>182</v>
      </c>
      <c r="G35" s="198" t="s">
        <v>272</v>
      </c>
      <c r="H35" s="199">
        <v>243</v>
      </c>
      <c r="I35" s="207"/>
      <c r="J35" s="201"/>
      <c r="K35" s="201"/>
      <c r="L35" s="207"/>
    </row>
    <row r="36" spans="1:14" ht="30" hidden="1" customHeight="1">
      <c r="A36" s="338"/>
      <c r="B36" s="355"/>
      <c r="C36" s="355"/>
      <c r="D36" s="100" t="s">
        <v>84</v>
      </c>
      <c r="E36" s="56" t="s">
        <v>158</v>
      </c>
      <c r="F36" s="56" t="s">
        <v>182</v>
      </c>
      <c r="G36" s="56" t="s">
        <v>272</v>
      </c>
      <c r="H36" s="127">
        <v>243</v>
      </c>
      <c r="I36" s="205"/>
      <c r="J36" s="102"/>
      <c r="K36" s="102"/>
      <c r="L36" s="205"/>
    </row>
    <row r="37" spans="1:14" ht="30" hidden="1" customHeight="1">
      <c r="A37" s="336">
        <v>11</v>
      </c>
      <c r="B37" s="353"/>
      <c r="C37" s="353"/>
      <c r="D37" s="101" t="s">
        <v>87</v>
      </c>
      <c r="E37" s="56"/>
      <c r="F37" s="56"/>
      <c r="G37" s="56"/>
      <c r="H37" s="127"/>
      <c r="I37" s="151"/>
      <c r="J37" s="102"/>
      <c r="K37" s="102"/>
      <c r="L37" s="151"/>
      <c r="N37" s="54"/>
    </row>
    <row r="38" spans="1:14" ht="30" hidden="1" customHeight="1">
      <c r="A38" s="337"/>
      <c r="B38" s="354"/>
      <c r="C38" s="354"/>
      <c r="D38" s="197" t="s">
        <v>84</v>
      </c>
      <c r="E38" s="198" t="s">
        <v>158</v>
      </c>
      <c r="F38" s="198" t="s">
        <v>182</v>
      </c>
      <c r="G38" s="198" t="s">
        <v>215</v>
      </c>
      <c r="H38" s="199">
        <v>415</v>
      </c>
      <c r="I38" s="200"/>
      <c r="J38" s="201"/>
      <c r="K38" s="201"/>
      <c r="L38" s="200"/>
    </row>
    <row r="39" spans="1:14" ht="24" hidden="1" customHeight="1">
      <c r="A39" s="338"/>
      <c r="B39" s="355"/>
      <c r="C39" s="355"/>
      <c r="D39" s="100" t="s">
        <v>84</v>
      </c>
      <c r="E39" s="56" t="s">
        <v>158</v>
      </c>
      <c r="F39" s="56" t="s">
        <v>182</v>
      </c>
      <c r="G39" s="56" t="s">
        <v>215</v>
      </c>
      <c r="H39" s="127">
        <v>415</v>
      </c>
      <c r="I39" s="151"/>
      <c r="J39" s="102"/>
      <c r="K39" s="102"/>
      <c r="L39" s="151"/>
    </row>
    <row r="40" spans="1:14" ht="30" hidden="1" customHeight="1">
      <c r="A40" s="336">
        <v>6</v>
      </c>
      <c r="B40" s="353" t="s">
        <v>270</v>
      </c>
      <c r="C40" s="353"/>
      <c r="D40" s="101" t="s">
        <v>87</v>
      </c>
      <c r="E40" s="56"/>
      <c r="F40" s="56"/>
      <c r="G40" s="56"/>
      <c r="H40" s="127"/>
      <c r="I40" s="57"/>
      <c r="J40" s="102">
        <v>0</v>
      </c>
      <c r="K40" s="102">
        <v>0</v>
      </c>
      <c r="L40" s="151">
        <f>L41+L42</f>
        <v>0</v>
      </c>
    </row>
    <row r="41" spans="1:14" ht="30" hidden="1" customHeight="1">
      <c r="A41" s="337"/>
      <c r="B41" s="354"/>
      <c r="C41" s="354"/>
      <c r="D41" s="100" t="s">
        <v>84</v>
      </c>
      <c r="E41" s="56" t="s">
        <v>158</v>
      </c>
      <c r="F41" s="56" t="s">
        <v>182</v>
      </c>
      <c r="G41" s="56" t="s">
        <v>281</v>
      </c>
      <c r="H41" s="127">
        <v>243</v>
      </c>
      <c r="I41" s="59"/>
      <c r="J41" s="102">
        <v>0</v>
      </c>
      <c r="K41" s="102">
        <v>0</v>
      </c>
      <c r="L41" s="59">
        <f>I41</f>
        <v>0</v>
      </c>
    </row>
    <row r="42" spans="1:14" ht="30" hidden="1" customHeight="1">
      <c r="A42" s="338"/>
      <c r="B42" s="355"/>
      <c r="C42" s="355"/>
      <c r="D42" s="100" t="s">
        <v>84</v>
      </c>
      <c r="E42" s="56" t="s">
        <v>158</v>
      </c>
      <c r="F42" s="56" t="s">
        <v>182</v>
      </c>
      <c r="G42" s="56" t="s">
        <v>272</v>
      </c>
      <c r="H42" s="127">
        <v>243</v>
      </c>
      <c r="I42" s="57"/>
      <c r="J42" s="102">
        <v>0</v>
      </c>
      <c r="K42" s="102">
        <v>0</v>
      </c>
      <c r="L42" s="151">
        <f>I42</f>
        <v>0</v>
      </c>
    </row>
    <row r="43" spans="1:14" ht="30" hidden="1" customHeight="1">
      <c r="A43" s="55">
        <v>7</v>
      </c>
      <c r="B43" s="32" t="s">
        <v>271</v>
      </c>
      <c r="C43" s="33"/>
      <c r="D43" s="101" t="s">
        <v>87</v>
      </c>
      <c r="E43" s="56" t="s">
        <v>158</v>
      </c>
      <c r="F43" s="56" t="s">
        <v>159</v>
      </c>
      <c r="G43" s="56" t="s">
        <v>157</v>
      </c>
      <c r="H43" s="127">
        <v>244</v>
      </c>
      <c r="I43" s="59"/>
      <c r="J43" s="59">
        <v>0</v>
      </c>
      <c r="K43" s="59">
        <v>0</v>
      </c>
      <c r="L43" s="102">
        <f>I43</f>
        <v>0</v>
      </c>
      <c r="N43" s="37"/>
    </row>
    <row r="44" spans="1:14" ht="30" hidden="1" customHeight="1">
      <c r="A44" s="55">
        <v>8</v>
      </c>
      <c r="B44" s="32" t="s">
        <v>283</v>
      </c>
      <c r="C44" s="33"/>
      <c r="D44" s="101" t="s">
        <v>87</v>
      </c>
      <c r="E44" s="56" t="s">
        <v>158</v>
      </c>
      <c r="F44" s="56" t="s">
        <v>159</v>
      </c>
      <c r="G44" s="56" t="s">
        <v>157</v>
      </c>
      <c r="H44" s="127">
        <v>244</v>
      </c>
      <c r="I44" s="57"/>
      <c r="J44" s="59">
        <v>0</v>
      </c>
      <c r="K44" s="59">
        <v>0</v>
      </c>
      <c r="L44" s="151">
        <f>I44</f>
        <v>0</v>
      </c>
    </row>
    <row r="45" spans="1:14" ht="46.5" hidden="1" customHeight="1">
      <c r="A45" s="256"/>
      <c r="B45" s="206"/>
      <c r="C45" s="253"/>
      <c r="D45" s="101"/>
      <c r="E45" s="56"/>
      <c r="F45" s="56"/>
      <c r="G45" s="56"/>
      <c r="H45" s="127"/>
      <c r="I45" s="57"/>
      <c r="J45" s="59"/>
      <c r="K45" s="59"/>
      <c r="L45" s="205"/>
    </row>
    <row r="46" spans="1:14" ht="25.5" customHeight="1">
      <c r="A46" s="339">
        <v>7</v>
      </c>
      <c r="B46" s="357" t="s">
        <v>88</v>
      </c>
      <c r="C46" s="357" t="s">
        <v>139</v>
      </c>
      <c r="D46" s="109" t="s">
        <v>53</v>
      </c>
      <c r="E46" s="111"/>
      <c r="F46" s="111"/>
      <c r="G46" s="111"/>
      <c r="H46" s="111"/>
      <c r="I46" s="120">
        <f>I48</f>
        <v>0</v>
      </c>
      <c r="J46" s="120">
        <f>J48</f>
        <v>0</v>
      </c>
      <c r="K46" s="120">
        <f>K48</f>
        <v>0</v>
      </c>
      <c r="L46" s="120">
        <f>L48</f>
        <v>0</v>
      </c>
      <c r="M46" s="71"/>
    </row>
    <row r="47" spans="1:14" ht="33" customHeight="1">
      <c r="A47" s="340"/>
      <c r="B47" s="359"/>
      <c r="C47" s="359"/>
      <c r="D47" s="164" t="s">
        <v>86</v>
      </c>
      <c r="E47" s="119"/>
      <c r="F47" s="119"/>
      <c r="G47" s="119"/>
      <c r="H47" s="119"/>
      <c r="I47" s="121">
        <f>I46</f>
        <v>0</v>
      </c>
      <c r="J47" s="121">
        <f>J46</f>
        <v>0</v>
      </c>
      <c r="K47" s="121">
        <f>K46</f>
        <v>0</v>
      </c>
      <c r="L47" s="121">
        <f>SUM(I47:J47)</f>
        <v>0</v>
      </c>
      <c r="M47" s="54"/>
      <c r="N47" s="236"/>
    </row>
    <row r="48" spans="1:14" ht="39.75" hidden="1" customHeight="1">
      <c r="A48" s="256"/>
      <c r="B48" s="255"/>
      <c r="C48" s="129"/>
      <c r="D48" s="101"/>
      <c r="E48" s="56"/>
      <c r="F48" s="56"/>
      <c r="G48" s="56"/>
      <c r="H48" s="56"/>
      <c r="I48" s="102"/>
      <c r="J48" s="102"/>
      <c r="K48" s="102"/>
      <c r="L48" s="102"/>
      <c r="M48" s="54"/>
    </row>
    <row r="49" spans="1:15" ht="22.5" customHeight="1">
      <c r="A49" s="339">
        <v>8</v>
      </c>
      <c r="B49" s="357" t="s">
        <v>89</v>
      </c>
      <c r="C49" s="357" t="s">
        <v>140</v>
      </c>
      <c r="D49" s="109" t="s">
        <v>53</v>
      </c>
      <c r="E49" s="111"/>
      <c r="F49" s="111"/>
      <c r="G49" s="111"/>
      <c r="H49" s="111"/>
      <c r="I49" s="267">
        <f>I51+I53+I77</f>
        <v>8012</v>
      </c>
      <c r="J49" s="267">
        <f>J51+J53+J77</f>
        <v>7688</v>
      </c>
      <c r="K49" s="267">
        <f>K51+K53+K77</f>
        <v>5512</v>
      </c>
      <c r="L49" s="268">
        <f>I49+J49+K49</f>
        <v>21212</v>
      </c>
      <c r="M49" s="71"/>
      <c r="N49" s="71"/>
    </row>
    <row r="50" spans="1:15" ht="36" customHeight="1">
      <c r="A50" s="340"/>
      <c r="B50" s="359"/>
      <c r="C50" s="359"/>
      <c r="D50" s="164" t="s">
        <v>86</v>
      </c>
      <c r="E50" s="119"/>
      <c r="F50" s="119"/>
      <c r="G50" s="119"/>
      <c r="H50" s="119"/>
      <c r="I50" s="269">
        <f>I49</f>
        <v>8012</v>
      </c>
      <c r="J50" s="269">
        <f>J51+J53+J77</f>
        <v>7688</v>
      </c>
      <c r="K50" s="269">
        <f>K51+K53+K77</f>
        <v>5512</v>
      </c>
      <c r="L50" s="269">
        <f>SUM(I50:K50)</f>
        <v>21212</v>
      </c>
      <c r="M50" s="236"/>
    </row>
    <row r="51" spans="1:15" ht="33" customHeight="1">
      <c r="A51" s="60">
        <v>9</v>
      </c>
      <c r="B51" s="379" t="s">
        <v>141</v>
      </c>
      <c r="C51" s="380"/>
      <c r="D51" s="68"/>
      <c r="E51" s="61"/>
      <c r="F51" s="61"/>
      <c r="G51" s="61"/>
      <c r="H51" s="61"/>
      <c r="I51" s="244">
        <f>I52</f>
        <v>500</v>
      </c>
      <c r="J51" s="244">
        <f>J52</f>
        <v>500</v>
      </c>
      <c r="K51" s="244">
        <f>K52</f>
        <v>500</v>
      </c>
      <c r="L51" s="244">
        <f>SUM(I51:K51)</f>
        <v>1500</v>
      </c>
      <c r="M51" s="75">
        <f>I51+I54+I55+I57+I58+I60+I61+I66+I67+I70+I72+I76+I79</f>
        <v>6784.5</v>
      </c>
      <c r="N51" s="54"/>
    </row>
    <row r="52" spans="1:15" ht="33" customHeight="1">
      <c r="A52" s="60">
        <v>10</v>
      </c>
      <c r="B52" s="32" t="s">
        <v>90</v>
      </c>
      <c r="C52" s="32" t="s">
        <v>142</v>
      </c>
      <c r="D52" s="101" t="s">
        <v>87</v>
      </c>
      <c r="E52" s="58" t="s">
        <v>158</v>
      </c>
      <c r="F52" s="58" t="s">
        <v>159</v>
      </c>
      <c r="G52" s="58" t="s">
        <v>165</v>
      </c>
      <c r="H52" s="58" t="s">
        <v>160</v>
      </c>
      <c r="I52" s="217">
        <v>500</v>
      </c>
      <c r="J52" s="217">
        <v>500</v>
      </c>
      <c r="K52" s="217">
        <v>500</v>
      </c>
      <c r="L52" s="219">
        <f>SUM(I52:K52)</f>
        <v>1500</v>
      </c>
      <c r="M52" s="75"/>
      <c r="N52" s="54"/>
    </row>
    <row r="53" spans="1:15" ht="35.25" customHeight="1">
      <c r="A53" s="63">
        <v>11</v>
      </c>
      <c r="B53" s="379" t="s">
        <v>143</v>
      </c>
      <c r="C53" s="380"/>
      <c r="D53" s="35"/>
      <c r="E53" s="58"/>
      <c r="F53" s="58"/>
      <c r="G53" s="58"/>
      <c r="H53" s="58"/>
      <c r="I53" s="245">
        <f>I54+I55+I56+I60+I61+I66+I67+I70+I72+I73+I74+I75+I76</f>
        <v>6234.5</v>
      </c>
      <c r="J53" s="245">
        <f>J54+J55+J56+J60+J61+J66+J67+J68+J69+J70+J71+J72+J73+J74+J75+J76</f>
        <v>6234.5</v>
      </c>
      <c r="K53" s="245">
        <f>K54+K55+K56+K60+K61+K66+K74</f>
        <v>4234.5</v>
      </c>
      <c r="L53" s="246">
        <f>I53+J53+K53</f>
        <v>16703.5</v>
      </c>
      <c r="M53" s="37"/>
    </row>
    <row r="54" spans="1:15" ht="48" customHeight="1">
      <c r="A54" s="55">
        <v>12</v>
      </c>
      <c r="B54" s="129" t="s">
        <v>295</v>
      </c>
      <c r="C54" s="130" t="s">
        <v>144</v>
      </c>
      <c r="D54" s="101" t="s">
        <v>87</v>
      </c>
      <c r="E54" s="58" t="s">
        <v>158</v>
      </c>
      <c r="F54" s="58" t="s">
        <v>159</v>
      </c>
      <c r="G54" s="56" t="s">
        <v>164</v>
      </c>
      <c r="H54" s="58" t="s">
        <v>160</v>
      </c>
      <c r="I54" s="151">
        <v>2983.7</v>
      </c>
      <c r="J54" s="59">
        <v>2983.7</v>
      </c>
      <c r="K54" s="59">
        <v>2983.7</v>
      </c>
      <c r="L54" s="62">
        <f t="shared" ref="L54:L64" si="0">SUM(I54:K54)</f>
        <v>8951.0999999999985</v>
      </c>
      <c r="M54" s="37"/>
      <c r="O54" s="196"/>
    </row>
    <row r="55" spans="1:15" ht="60" customHeight="1">
      <c r="A55" s="55">
        <v>13</v>
      </c>
      <c r="B55" s="129" t="s">
        <v>226</v>
      </c>
      <c r="C55" s="130" t="s">
        <v>145</v>
      </c>
      <c r="D55" s="202" t="s">
        <v>87</v>
      </c>
      <c r="E55" s="198" t="s">
        <v>158</v>
      </c>
      <c r="F55" s="198" t="s">
        <v>335</v>
      </c>
      <c r="G55" s="198" t="s">
        <v>163</v>
      </c>
      <c r="H55" s="198" t="s">
        <v>160</v>
      </c>
      <c r="I55" s="238">
        <v>981.3</v>
      </c>
      <c r="J55" s="200">
        <v>981.3</v>
      </c>
      <c r="K55" s="200">
        <v>981.3</v>
      </c>
      <c r="L55" s="238">
        <f t="shared" si="0"/>
        <v>2943.8999999999996</v>
      </c>
      <c r="M55" s="53" t="s">
        <v>177</v>
      </c>
    </row>
    <row r="56" spans="1:15" ht="30" customHeight="1">
      <c r="A56" s="336">
        <v>14</v>
      </c>
      <c r="B56" s="373" t="s">
        <v>227</v>
      </c>
      <c r="C56" s="376" t="s">
        <v>146</v>
      </c>
      <c r="D56" s="101" t="s">
        <v>87</v>
      </c>
      <c r="E56" s="56"/>
      <c r="F56" s="56"/>
      <c r="G56" s="56"/>
      <c r="H56" s="56"/>
      <c r="I56" s="230">
        <f>SUM(I57:I58)</f>
        <v>42.448</v>
      </c>
      <c r="J56" s="230">
        <f>SUM(J57:J58)</f>
        <v>42.448</v>
      </c>
      <c r="K56" s="230">
        <f>SUM(K57:K58)</f>
        <v>42.448</v>
      </c>
      <c r="L56" s="230">
        <f t="shared" si="0"/>
        <v>127.34399999999999</v>
      </c>
      <c r="M56" s="37"/>
      <c r="N56" s="54"/>
      <c r="O56" s="37"/>
    </row>
    <row r="57" spans="1:15" ht="27.75" customHeight="1">
      <c r="A57" s="337"/>
      <c r="B57" s="374"/>
      <c r="C57" s="377"/>
      <c r="D57" s="197" t="s">
        <v>84</v>
      </c>
      <c r="E57" s="198" t="s">
        <v>158</v>
      </c>
      <c r="F57" s="198" t="s">
        <v>159</v>
      </c>
      <c r="G57" s="198" t="s">
        <v>162</v>
      </c>
      <c r="H57" s="198" t="s">
        <v>160</v>
      </c>
      <c r="I57" s="200">
        <v>37.9</v>
      </c>
      <c r="J57" s="200">
        <v>37.9</v>
      </c>
      <c r="K57" s="200">
        <v>37.9</v>
      </c>
      <c r="L57" s="200">
        <f t="shared" si="0"/>
        <v>113.69999999999999</v>
      </c>
      <c r="M57" s="53" t="s">
        <v>177</v>
      </c>
      <c r="N57" s="54"/>
      <c r="O57" s="37"/>
    </row>
    <row r="58" spans="1:15" ht="27" customHeight="1">
      <c r="A58" s="338"/>
      <c r="B58" s="375"/>
      <c r="C58" s="378"/>
      <c r="D58" s="100" t="s">
        <v>84</v>
      </c>
      <c r="E58" s="58" t="s">
        <v>158</v>
      </c>
      <c r="F58" s="58" t="s">
        <v>159</v>
      </c>
      <c r="G58" s="58" t="s">
        <v>162</v>
      </c>
      <c r="H58" s="58" t="s">
        <v>160</v>
      </c>
      <c r="I58" s="151">
        <v>4.548</v>
      </c>
      <c r="J58" s="151">
        <v>4.548</v>
      </c>
      <c r="K58" s="151">
        <v>4.548</v>
      </c>
      <c r="L58" s="229">
        <f t="shared" si="0"/>
        <v>13.644</v>
      </c>
      <c r="M58" s="37"/>
      <c r="N58" s="54"/>
    </row>
    <row r="59" spans="1:15" ht="38.25" hidden="1" customHeight="1">
      <c r="A59" s="257">
        <v>16</v>
      </c>
      <c r="B59" s="252" t="s">
        <v>228</v>
      </c>
      <c r="C59" s="254" t="s">
        <v>224</v>
      </c>
      <c r="D59" s="101" t="s">
        <v>87</v>
      </c>
      <c r="E59" s="58" t="s">
        <v>158</v>
      </c>
      <c r="F59" s="58" t="s">
        <v>159</v>
      </c>
      <c r="G59" s="58" t="s">
        <v>162</v>
      </c>
      <c r="H59" s="58" t="s">
        <v>160</v>
      </c>
      <c r="I59" s="102">
        <v>0</v>
      </c>
      <c r="J59" s="102">
        <v>0</v>
      </c>
      <c r="K59" s="102">
        <v>0</v>
      </c>
      <c r="L59" s="108">
        <f t="shared" si="0"/>
        <v>0</v>
      </c>
      <c r="M59" s="37"/>
      <c r="N59" s="54"/>
    </row>
    <row r="60" spans="1:15" ht="43.5" customHeight="1">
      <c r="A60" s="257">
        <v>15</v>
      </c>
      <c r="B60" s="129" t="s">
        <v>228</v>
      </c>
      <c r="C60" s="254" t="s">
        <v>224</v>
      </c>
      <c r="D60" s="101" t="s">
        <v>87</v>
      </c>
      <c r="E60" s="58" t="s">
        <v>158</v>
      </c>
      <c r="F60" s="58" t="s">
        <v>159</v>
      </c>
      <c r="G60" s="56" t="s">
        <v>323</v>
      </c>
      <c r="H60" s="58" t="s">
        <v>160</v>
      </c>
      <c r="I60" s="151">
        <v>59.951999999999998</v>
      </c>
      <c r="J60" s="151">
        <v>59.951999999999998</v>
      </c>
      <c r="K60" s="151">
        <v>59.951999999999998</v>
      </c>
      <c r="L60" s="229">
        <f t="shared" si="0"/>
        <v>179.85599999999999</v>
      </c>
      <c r="M60" s="37"/>
      <c r="N60" s="37"/>
    </row>
    <row r="61" spans="1:15" ht="28.5" customHeight="1">
      <c r="A61" s="257">
        <v>16</v>
      </c>
      <c r="B61" s="129" t="s">
        <v>148</v>
      </c>
      <c r="C61" s="254" t="s">
        <v>343</v>
      </c>
      <c r="D61" s="101" t="s">
        <v>87</v>
      </c>
      <c r="E61" s="58" t="s">
        <v>158</v>
      </c>
      <c r="F61" s="58" t="s">
        <v>159</v>
      </c>
      <c r="G61" s="58" t="s">
        <v>164</v>
      </c>
      <c r="H61" s="58" t="s">
        <v>160</v>
      </c>
      <c r="I61" s="102">
        <v>280</v>
      </c>
      <c r="J61" s="102">
        <v>280</v>
      </c>
      <c r="K61" s="102">
        <v>167.1</v>
      </c>
      <c r="L61" s="108">
        <f t="shared" si="0"/>
        <v>727.1</v>
      </c>
      <c r="M61" s="37"/>
      <c r="N61" s="54">
        <f>I58+I60+I24+I23+I25+I52+I54+I61+I79+I66+I67+I70+I72+I76</f>
        <v>24559</v>
      </c>
    </row>
    <row r="62" spans="1:15" ht="32.25" hidden="1" customHeight="1">
      <c r="A62" s="257">
        <v>16</v>
      </c>
      <c r="B62" s="129" t="s">
        <v>229</v>
      </c>
      <c r="C62" s="254" t="s">
        <v>253</v>
      </c>
      <c r="D62" s="101" t="s">
        <v>87</v>
      </c>
      <c r="E62" s="58" t="s">
        <v>158</v>
      </c>
      <c r="F62" s="58" t="s">
        <v>159</v>
      </c>
      <c r="G62" s="58" t="s">
        <v>164</v>
      </c>
      <c r="H62" s="58" t="s">
        <v>160</v>
      </c>
      <c r="I62" s="102">
        <v>0</v>
      </c>
      <c r="J62" s="102">
        <v>0</v>
      </c>
      <c r="K62" s="102">
        <v>0</v>
      </c>
      <c r="L62" s="108">
        <f t="shared" si="0"/>
        <v>0</v>
      </c>
      <c r="M62" s="37"/>
      <c r="N62" s="54"/>
    </row>
    <row r="63" spans="1:15" ht="48" hidden="1" customHeight="1">
      <c r="A63" s="257">
        <v>17</v>
      </c>
      <c r="B63" s="129" t="s">
        <v>230</v>
      </c>
      <c r="C63" s="254" t="s">
        <v>254</v>
      </c>
      <c r="D63" s="101" t="s">
        <v>87</v>
      </c>
      <c r="E63" s="58" t="s">
        <v>158</v>
      </c>
      <c r="F63" s="58" t="s">
        <v>159</v>
      </c>
      <c r="G63" s="58" t="s">
        <v>164</v>
      </c>
      <c r="H63" s="58" t="s">
        <v>160</v>
      </c>
      <c r="I63" s="102">
        <v>0</v>
      </c>
      <c r="J63" s="102">
        <v>0</v>
      </c>
      <c r="K63" s="102">
        <v>0</v>
      </c>
      <c r="L63" s="108">
        <f t="shared" si="0"/>
        <v>0</v>
      </c>
      <c r="M63" s="37"/>
      <c r="N63" s="54"/>
    </row>
    <row r="64" spans="1:15" ht="33.75" hidden="1" customHeight="1">
      <c r="A64" s="257">
        <v>22</v>
      </c>
      <c r="B64" s="129" t="s">
        <v>320</v>
      </c>
      <c r="C64" s="253" t="s">
        <v>213</v>
      </c>
      <c r="D64" s="35" t="s">
        <v>87</v>
      </c>
      <c r="E64" s="58" t="s">
        <v>158</v>
      </c>
      <c r="F64" s="58" t="s">
        <v>159</v>
      </c>
      <c r="G64" s="58" t="s">
        <v>164</v>
      </c>
      <c r="H64" s="58" t="s">
        <v>160</v>
      </c>
      <c r="I64" s="102">
        <v>0</v>
      </c>
      <c r="J64" s="102">
        <v>0</v>
      </c>
      <c r="K64" s="102">
        <v>0</v>
      </c>
      <c r="L64" s="69">
        <f t="shared" si="0"/>
        <v>0</v>
      </c>
      <c r="M64" s="37"/>
    </row>
    <row r="65" spans="1:13" ht="32.25" hidden="1" customHeight="1">
      <c r="A65" s="55">
        <v>23</v>
      </c>
      <c r="B65" s="129" t="s">
        <v>273</v>
      </c>
      <c r="C65" s="130" t="s">
        <v>223</v>
      </c>
      <c r="D65" s="35" t="s">
        <v>87</v>
      </c>
      <c r="E65" s="58" t="s">
        <v>158</v>
      </c>
      <c r="F65" s="58" t="s">
        <v>159</v>
      </c>
      <c r="G65" s="66" t="s">
        <v>164</v>
      </c>
      <c r="H65" s="58" t="s">
        <v>160</v>
      </c>
      <c r="I65" s="102">
        <v>0</v>
      </c>
      <c r="J65" s="102">
        <v>0</v>
      </c>
      <c r="K65" s="102">
        <v>0</v>
      </c>
      <c r="L65" s="69">
        <f>SUM(I65:J65)</f>
        <v>0</v>
      </c>
      <c r="M65" s="37"/>
    </row>
    <row r="66" spans="1:13" ht="32.25" customHeight="1">
      <c r="A66" s="55">
        <v>17</v>
      </c>
      <c r="B66" s="129" t="s">
        <v>229</v>
      </c>
      <c r="C66" s="130" t="s">
        <v>262</v>
      </c>
      <c r="D66" s="101" t="s">
        <v>87</v>
      </c>
      <c r="E66" s="58" t="s">
        <v>158</v>
      </c>
      <c r="F66" s="58" t="s">
        <v>159</v>
      </c>
      <c r="G66" s="66" t="s">
        <v>164</v>
      </c>
      <c r="H66" s="58" t="s">
        <v>160</v>
      </c>
      <c r="I66" s="220">
        <v>320</v>
      </c>
      <c r="J66" s="220">
        <v>320</v>
      </c>
      <c r="K66" s="220">
        <v>0</v>
      </c>
      <c r="L66" s="62">
        <f>SUM(I66:K66)</f>
        <v>640</v>
      </c>
      <c r="M66" s="37"/>
    </row>
    <row r="67" spans="1:13" ht="24" customHeight="1">
      <c r="A67" s="55">
        <v>18</v>
      </c>
      <c r="B67" s="129" t="s">
        <v>230</v>
      </c>
      <c r="C67" s="130" t="s">
        <v>398</v>
      </c>
      <c r="D67" s="101" t="s">
        <v>87</v>
      </c>
      <c r="E67" s="58" t="s">
        <v>158</v>
      </c>
      <c r="F67" s="58" t="s">
        <v>159</v>
      </c>
      <c r="G67" s="66" t="s">
        <v>261</v>
      </c>
      <c r="H67" s="58" t="s">
        <v>160</v>
      </c>
      <c r="I67" s="221">
        <v>1000</v>
      </c>
      <c r="J67" s="221">
        <v>1000</v>
      </c>
      <c r="K67" s="221">
        <v>0</v>
      </c>
      <c r="L67" s="108">
        <f>SUM(I67:K67)</f>
        <v>2000</v>
      </c>
      <c r="M67" s="37"/>
    </row>
    <row r="68" spans="1:13" ht="31.5" hidden="1" customHeight="1">
      <c r="A68" s="257">
        <v>19</v>
      </c>
      <c r="B68" s="129" t="s">
        <v>320</v>
      </c>
      <c r="C68" s="130" t="s">
        <v>331</v>
      </c>
      <c r="D68" s="101" t="s">
        <v>87</v>
      </c>
      <c r="E68" s="58" t="s">
        <v>158</v>
      </c>
      <c r="F68" s="58" t="s">
        <v>159</v>
      </c>
      <c r="G68" s="66" t="s">
        <v>261</v>
      </c>
      <c r="H68" s="58" t="s">
        <v>160</v>
      </c>
      <c r="I68" s="221">
        <v>0</v>
      </c>
      <c r="J68" s="221">
        <v>0</v>
      </c>
      <c r="K68" s="221">
        <v>0</v>
      </c>
      <c r="L68" s="108">
        <f t="shared" ref="L68:L73" si="1">I68</f>
        <v>0</v>
      </c>
      <c r="M68" s="37"/>
    </row>
    <row r="69" spans="1:13" ht="30.75" hidden="1" customHeight="1">
      <c r="A69" s="257">
        <v>20</v>
      </c>
      <c r="B69" s="129" t="s">
        <v>273</v>
      </c>
      <c r="C69" s="130" t="s">
        <v>332</v>
      </c>
      <c r="D69" s="101" t="s">
        <v>87</v>
      </c>
      <c r="E69" s="58" t="s">
        <v>158</v>
      </c>
      <c r="F69" s="58" t="s">
        <v>159</v>
      </c>
      <c r="G69" s="66" t="s">
        <v>261</v>
      </c>
      <c r="H69" s="58" t="s">
        <v>160</v>
      </c>
      <c r="I69" s="221">
        <v>0</v>
      </c>
      <c r="J69" s="221">
        <v>0</v>
      </c>
      <c r="K69" s="221">
        <v>0</v>
      </c>
      <c r="L69" s="108">
        <f t="shared" si="1"/>
        <v>0</v>
      </c>
      <c r="M69" s="37"/>
    </row>
    <row r="70" spans="1:13" ht="21.75" customHeight="1">
      <c r="A70" s="257">
        <v>19</v>
      </c>
      <c r="B70" s="129" t="s">
        <v>320</v>
      </c>
      <c r="C70" s="130" t="s">
        <v>336</v>
      </c>
      <c r="D70" s="101" t="s">
        <v>87</v>
      </c>
      <c r="E70" s="56" t="s">
        <v>158</v>
      </c>
      <c r="F70" s="56" t="s">
        <v>159</v>
      </c>
      <c r="G70" s="56" t="s">
        <v>323</v>
      </c>
      <c r="H70" s="56" t="s">
        <v>160</v>
      </c>
      <c r="I70" s="222">
        <v>250</v>
      </c>
      <c r="J70" s="221">
        <v>250</v>
      </c>
      <c r="K70" s="221">
        <v>0</v>
      </c>
      <c r="L70" s="108">
        <f t="shared" si="1"/>
        <v>250</v>
      </c>
      <c r="M70" s="37"/>
    </row>
    <row r="71" spans="1:13" ht="25.5" hidden="1" customHeight="1">
      <c r="A71" s="252">
        <v>22</v>
      </c>
      <c r="B71" s="129" t="s">
        <v>296</v>
      </c>
      <c r="C71" s="130" t="s">
        <v>336</v>
      </c>
      <c r="D71" s="101" t="s">
        <v>87</v>
      </c>
      <c r="E71" s="56" t="s">
        <v>158</v>
      </c>
      <c r="F71" s="56" t="s">
        <v>159</v>
      </c>
      <c r="G71" s="56" t="s">
        <v>323</v>
      </c>
      <c r="H71" s="56" t="s">
        <v>160</v>
      </c>
      <c r="I71" s="222">
        <v>0</v>
      </c>
      <c r="J71" s="222">
        <v>0</v>
      </c>
      <c r="K71" s="222">
        <v>0</v>
      </c>
      <c r="L71" s="258">
        <f t="shared" si="1"/>
        <v>0</v>
      </c>
      <c r="M71" s="37"/>
    </row>
    <row r="72" spans="1:13" ht="30" customHeight="1">
      <c r="A72" s="252">
        <v>20</v>
      </c>
      <c r="B72" s="129" t="s">
        <v>273</v>
      </c>
      <c r="C72" s="130" t="s">
        <v>397</v>
      </c>
      <c r="D72" s="101" t="s">
        <v>87</v>
      </c>
      <c r="E72" s="56" t="s">
        <v>158</v>
      </c>
      <c r="F72" s="56" t="s">
        <v>159</v>
      </c>
      <c r="G72" s="56" t="s">
        <v>323</v>
      </c>
      <c r="H72" s="56" t="s">
        <v>160</v>
      </c>
      <c r="I72" s="222">
        <v>20</v>
      </c>
      <c r="J72" s="222">
        <v>20</v>
      </c>
      <c r="K72" s="222">
        <v>0</v>
      </c>
      <c r="L72" s="258">
        <f t="shared" si="1"/>
        <v>20</v>
      </c>
      <c r="M72" s="37"/>
    </row>
    <row r="73" spans="1:13" ht="24.75" customHeight="1">
      <c r="A73" s="252">
        <v>21</v>
      </c>
      <c r="B73" s="129" t="s">
        <v>296</v>
      </c>
      <c r="C73" s="253" t="s">
        <v>396</v>
      </c>
      <c r="D73" s="101" t="s">
        <v>87</v>
      </c>
      <c r="E73" s="56" t="s">
        <v>158</v>
      </c>
      <c r="F73" s="56" t="s">
        <v>159</v>
      </c>
      <c r="G73" s="56" t="s">
        <v>323</v>
      </c>
      <c r="H73" s="56" t="s">
        <v>160</v>
      </c>
      <c r="I73" s="222">
        <v>0</v>
      </c>
      <c r="J73" s="222">
        <v>0</v>
      </c>
      <c r="K73" s="222">
        <v>0</v>
      </c>
      <c r="L73" s="258">
        <f t="shared" si="1"/>
        <v>0</v>
      </c>
      <c r="M73" s="37"/>
    </row>
    <row r="74" spans="1:13" ht="25.5" customHeight="1">
      <c r="A74" s="55">
        <v>22</v>
      </c>
      <c r="B74" s="129" t="s">
        <v>176</v>
      </c>
      <c r="C74" s="129" t="s">
        <v>310</v>
      </c>
      <c r="D74" s="101" t="s">
        <v>87</v>
      </c>
      <c r="E74" s="56" t="s">
        <v>158</v>
      </c>
      <c r="F74" s="56" t="s">
        <v>159</v>
      </c>
      <c r="G74" s="56" t="s">
        <v>323</v>
      </c>
      <c r="H74" s="56" t="s">
        <v>160</v>
      </c>
      <c r="I74" s="59">
        <v>0</v>
      </c>
      <c r="J74" s="59">
        <v>0</v>
      </c>
      <c r="K74" s="59">
        <v>0</v>
      </c>
      <c r="L74" s="62">
        <f>SUM(I74:K74)</f>
        <v>0</v>
      </c>
      <c r="M74" s="37"/>
    </row>
    <row r="75" spans="1:13" ht="25.5" customHeight="1">
      <c r="A75" s="257">
        <v>23</v>
      </c>
      <c r="B75" s="129" t="s">
        <v>324</v>
      </c>
      <c r="C75" s="239" t="s">
        <v>337</v>
      </c>
      <c r="D75" s="101" t="s">
        <v>87</v>
      </c>
      <c r="E75" s="56" t="s">
        <v>158</v>
      </c>
      <c r="F75" s="56" t="s">
        <v>159</v>
      </c>
      <c r="G75" s="56" t="s">
        <v>164</v>
      </c>
      <c r="H75" s="56" t="s">
        <v>160</v>
      </c>
      <c r="I75" s="220">
        <v>0</v>
      </c>
      <c r="J75" s="220">
        <v>0</v>
      </c>
      <c r="K75" s="220">
        <v>0</v>
      </c>
      <c r="L75" s="62">
        <f>I75</f>
        <v>0</v>
      </c>
      <c r="M75" s="37"/>
    </row>
    <row r="76" spans="1:13" ht="28.5" customHeight="1">
      <c r="A76" s="257">
        <v>24</v>
      </c>
      <c r="B76" s="129" t="s">
        <v>326</v>
      </c>
      <c r="C76" s="239" t="s">
        <v>342</v>
      </c>
      <c r="D76" s="101" t="s">
        <v>87</v>
      </c>
      <c r="E76" s="56" t="s">
        <v>158</v>
      </c>
      <c r="F76" s="56" t="s">
        <v>159</v>
      </c>
      <c r="G76" s="56" t="s">
        <v>323</v>
      </c>
      <c r="H76" s="56" t="s">
        <v>160</v>
      </c>
      <c r="I76" s="220">
        <v>297.10000000000002</v>
      </c>
      <c r="J76" s="220">
        <v>297.10000000000002</v>
      </c>
      <c r="K76" s="220">
        <v>0</v>
      </c>
      <c r="L76" s="62">
        <f>I76</f>
        <v>297.10000000000002</v>
      </c>
      <c r="M76" s="37"/>
    </row>
    <row r="77" spans="1:13" ht="19.5" customHeight="1">
      <c r="A77" s="65">
        <v>25</v>
      </c>
      <c r="B77" s="379" t="s">
        <v>97</v>
      </c>
      <c r="C77" s="380"/>
      <c r="D77" s="67"/>
      <c r="E77" s="58"/>
      <c r="F77" s="58"/>
      <c r="G77" s="58"/>
      <c r="H77" s="58"/>
      <c r="I77" s="242">
        <f>SUM(I78:I79)</f>
        <v>1277.5</v>
      </c>
      <c r="J77" s="242">
        <f>J78+J79+J80</f>
        <v>953.5</v>
      </c>
      <c r="K77" s="242">
        <f>K78+K79+K80</f>
        <v>777.5</v>
      </c>
      <c r="L77" s="243">
        <f>K77+J77+I77</f>
        <v>3008.5</v>
      </c>
      <c r="M77" s="37"/>
    </row>
    <row r="78" spans="1:13" ht="19.5" customHeight="1">
      <c r="A78" s="277">
        <v>26</v>
      </c>
      <c r="B78" s="279" t="s">
        <v>327</v>
      </c>
      <c r="C78" s="278" t="s">
        <v>147</v>
      </c>
      <c r="D78" s="101" t="s">
        <v>87</v>
      </c>
      <c r="E78" s="58" t="s">
        <v>158</v>
      </c>
      <c r="F78" s="58" t="s">
        <v>159</v>
      </c>
      <c r="G78" s="58" t="s">
        <v>161</v>
      </c>
      <c r="H78" s="58" t="s">
        <v>160</v>
      </c>
      <c r="I78" s="218">
        <v>1227.5</v>
      </c>
      <c r="J78" s="218">
        <v>777.5</v>
      </c>
      <c r="K78" s="218">
        <v>777.5</v>
      </c>
      <c r="L78" s="162">
        <f>SUM(I78:K78)</f>
        <v>2782.5</v>
      </c>
      <c r="M78" s="37"/>
    </row>
    <row r="79" spans="1:13" ht="123.75" customHeight="1">
      <c r="A79" s="65">
        <v>27</v>
      </c>
      <c r="B79" s="279" t="s">
        <v>333</v>
      </c>
      <c r="C79" s="130" t="s">
        <v>322</v>
      </c>
      <c r="D79" s="101" t="s">
        <v>87</v>
      </c>
      <c r="E79" s="56" t="s">
        <v>158</v>
      </c>
      <c r="F79" s="56" t="s">
        <v>159</v>
      </c>
      <c r="G79" s="56" t="s">
        <v>161</v>
      </c>
      <c r="H79" s="56" t="s">
        <v>160</v>
      </c>
      <c r="I79" s="218">
        <v>50</v>
      </c>
      <c r="J79" s="218">
        <v>0</v>
      </c>
      <c r="K79" s="218">
        <v>0</v>
      </c>
      <c r="L79" s="162">
        <f>SUM(I79:K79)</f>
        <v>50</v>
      </c>
      <c r="M79" s="37"/>
    </row>
    <row r="80" spans="1:13" ht="18.75" customHeight="1">
      <c r="A80" s="389">
        <v>28</v>
      </c>
      <c r="B80" s="376" t="s">
        <v>334</v>
      </c>
      <c r="C80" s="376" t="s">
        <v>395</v>
      </c>
      <c r="D80" s="101" t="s">
        <v>87</v>
      </c>
      <c r="E80" s="58"/>
      <c r="F80" s="58"/>
      <c r="G80" s="58"/>
      <c r="H80" s="58"/>
      <c r="I80" s="218">
        <f>I81+I82</f>
        <v>0</v>
      </c>
      <c r="J80" s="218">
        <f>J81+J82</f>
        <v>176</v>
      </c>
      <c r="K80" s="162">
        <f>K81+K82</f>
        <v>0</v>
      </c>
      <c r="L80" s="162">
        <f>SUM(I80:K80)</f>
        <v>176</v>
      </c>
      <c r="M80" s="37"/>
    </row>
    <row r="81" spans="1:18" ht="19.5" customHeight="1">
      <c r="A81" s="390"/>
      <c r="B81" s="377"/>
      <c r="C81" s="377"/>
      <c r="D81" s="100" t="s">
        <v>84</v>
      </c>
      <c r="E81" s="198"/>
      <c r="F81" s="198"/>
      <c r="G81" s="198"/>
      <c r="H81" s="198"/>
      <c r="I81" s="261">
        <v>0</v>
      </c>
      <c r="J81" s="261">
        <v>176</v>
      </c>
      <c r="K81" s="261">
        <v>0</v>
      </c>
      <c r="L81" s="261">
        <f>SUM(I81:K81)</f>
        <v>176</v>
      </c>
      <c r="M81" s="37"/>
    </row>
    <row r="82" spans="1:18" ht="19.5" customHeight="1">
      <c r="A82" s="391"/>
      <c r="B82" s="378"/>
      <c r="C82" s="378"/>
      <c r="D82" s="100" t="s">
        <v>84</v>
      </c>
      <c r="E82" s="58"/>
      <c r="F82" s="58"/>
      <c r="G82" s="58"/>
      <c r="H82" s="58"/>
      <c r="I82" s="218">
        <v>0</v>
      </c>
      <c r="J82" s="218">
        <v>0</v>
      </c>
      <c r="K82" s="162">
        <v>0</v>
      </c>
      <c r="L82" s="162">
        <f>SUM(I82:K82)</f>
        <v>0</v>
      </c>
      <c r="M82" s="37">
        <v>17.600000000000001</v>
      </c>
    </row>
    <row r="83" spans="1:18" ht="122.25" hidden="1" customHeight="1">
      <c r="A83" s="231">
        <v>28</v>
      </c>
      <c r="B83" s="275" t="s">
        <v>334</v>
      </c>
      <c r="C83" s="130" t="s">
        <v>322</v>
      </c>
      <c r="D83" s="101" t="s">
        <v>87</v>
      </c>
      <c r="E83" s="56" t="s">
        <v>158</v>
      </c>
      <c r="F83" s="56" t="s">
        <v>159</v>
      </c>
      <c r="G83" s="56" t="s">
        <v>161</v>
      </c>
      <c r="H83" s="56" t="s">
        <v>160</v>
      </c>
      <c r="I83" s="218">
        <v>0</v>
      </c>
      <c r="J83" s="218">
        <v>0</v>
      </c>
      <c r="K83" s="162">
        <v>0</v>
      </c>
      <c r="L83" s="162">
        <f>I83</f>
        <v>0</v>
      </c>
      <c r="M83" s="37">
        <f>I86-M20</f>
        <v>8625.7999999999993</v>
      </c>
    </row>
    <row r="84" spans="1:18" ht="20.25" customHeight="1">
      <c r="A84" s="339">
        <v>29</v>
      </c>
      <c r="B84" s="339" t="s">
        <v>150</v>
      </c>
      <c r="C84" s="358" t="s">
        <v>149</v>
      </c>
      <c r="D84" s="109" t="s">
        <v>53</v>
      </c>
      <c r="E84" s="118"/>
      <c r="F84" s="118"/>
      <c r="G84" s="118"/>
      <c r="H84" s="118"/>
      <c r="I84" s="112">
        <f>I86+I95</f>
        <v>10257.699999999999</v>
      </c>
      <c r="J84" s="112">
        <f>J86+J95</f>
        <v>10257.699999999999</v>
      </c>
      <c r="K84" s="112">
        <f>K86+K95</f>
        <v>10257.699999999999</v>
      </c>
      <c r="L84" s="232">
        <f>SUM(I84:K84)</f>
        <v>30773.1</v>
      </c>
      <c r="M84" s="37">
        <v>60.903030000000001</v>
      </c>
      <c r="N84" s="3">
        <f>500+628.0715</f>
        <v>1128.0715</v>
      </c>
      <c r="O84" s="71">
        <f>N84+M18</f>
        <v>1128.0715</v>
      </c>
    </row>
    <row r="85" spans="1:18" ht="31.5" customHeight="1">
      <c r="A85" s="340"/>
      <c r="B85" s="340"/>
      <c r="C85" s="359"/>
      <c r="D85" s="181" t="s">
        <v>287</v>
      </c>
      <c r="E85" s="111"/>
      <c r="F85" s="111"/>
      <c r="G85" s="111"/>
      <c r="H85" s="111"/>
      <c r="I85" s="113">
        <f>I84</f>
        <v>10257.699999999999</v>
      </c>
      <c r="J85" s="113">
        <f>J84</f>
        <v>10257.699999999999</v>
      </c>
      <c r="K85" s="113">
        <f>K86+K95</f>
        <v>10257.699999999999</v>
      </c>
      <c r="L85" s="233">
        <f>L84</f>
        <v>30773.1</v>
      </c>
      <c r="M85" s="37">
        <f>SUM(I84:K84)</f>
        <v>30773.1</v>
      </c>
      <c r="N85" s="371"/>
    </row>
    <row r="86" spans="1:18" ht="27" customHeight="1">
      <c r="A86" s="336">
        <v>30</v>
      </c>
      <c r="B86" s="373" t="s">
        <v>21</v>
      </c>
      <c r="C86" s="373" t="s">
        <v>151</v>
      </c>
      <c r="D86" s="35" t="s">
        <v>87</v>
      </c>
      <c r="E86" s="58"/>
      <c r="F86" s="58"/>
      <c r="G86" s="58"/>
      <c r="H86" s="58"/>
      <c r="I86" s="64">
        <v>8625.7999999999993</v>
      </c>
      <c r="J86" s="64">
        <v>8625.7999999999993</v>
      </c>
      <c r="K86" s="64">
        <v>8625.7999999999993</v>
      </c>
      <c r="L86" s="240">
        <f>SUM(I86:K86)</f>
        <v>25877.399999999998</v>
      </c>
      <c r="M86" s="37">
        <f>SUM(I87:I94)</f>
        <v>8625.7999999999993</v>
      </c>
      <c r="N86" s="372"/>
      <c r="O86" s="3">
        <v>48214.3</v>
      </c>
      <c r="P86" s="3">
        <v>54188</v>
      </c>
      <c r="R86" s="3">
        <v>48388</v>
      </c>
    </row>
    <row r="87" spans="1:18" ht="27.75" customHeight="1">
      <c r="A87" s="337"/>
      <c r="B87" s="374"/>
      <c r="C87" s="374"/>
      <c r="D87" s="100" t="s">
        <v>84</v>
      </c>
      <c r="E87" s="58" t="s">
        <v>158</v>
      </c>
      <c r="F87" s="58" t="s">
        <v>166</v>
      </c>
      <c r="G87" s="58" t="s">
        <v>178</v>
      </c>
      <c r="H87" s="58" t="s">
        <v>179</v>
      </c>
      <c r="I87" s="62">
        <v>5885.1</v>
      </c>
      <c r="J87" s="62">
        <v>5885.1</v>
      </c>
      <c r="K87" s="62">
        <v>5885.1</v>
      </c>
      <c r="L87" s="62">
        <f>SUM(I87:K87)</f>
        <v>17655.300000000003</v>
      </c>
      <c r="M87" s="37">
        <v>23517.7</v>
      </c>
      <c r="N87" s="372"/>
    </row>
    <row r="88" spans="1:18" ht="27" customHeight="1">
      <c r="A88" s="337"/>
      <c r="B88" s="374"/>
      <c r="C88" s="374"/>
      <c r="D88" s="100" t="s">
        <v>84</v>
      </c>
      <c r="E88" s="58" t="s">
        <v>158</v>
      </c>
      <c r="F88" s="58" t="s">
        <v>166</v>
      </c>
      <c r="G88" s="58" t="s">
        <v>178</v>
      </c>
      <c r="H88" s="58" t="s">
        <v>180</v>
      </c>
      <c r="I88" s="62">
        <v>1777.3</v>
      </c>
      <c r="J88" s="62">
        <v>1777.3</v>
      </c>
      <c r="K88" s="62">
        <v>1777.3</v>
      </c>
      <c r="L88" s="62">
        <f>SUM(I88:K88)</f>
        <v>5331.9</v>
      </c>
      <c r="M88" s="37">
        <v>7102.35</v>
      </c>
    </row>
    <row r="89" spans="1:18" ht="27" customHeight="1">
      <c r="A89" s="337"/>
      <c r="B89" s="374"/>
      <c r="C89" s="374"/>
      <c r="D89" s="158" t="s">
        <v>84</v>
      </c>
      <c r="E89" s="159" t="s">
        <v>158</v>
      </c>
      <c r="F89" s="159" t="s">
        <v>166</v>
      </c>
      <c r="G89" s="159" t="s">
        <v>329</v>
      </c>
      <c r="H89" s="159" t="s">
        <v>179</v>
      </c>
      <c r="I89" s="209">
        <v>0</v>
      </c>
      <c r="J89" s="209">
        <v>0</v>
      </c>
      <c r="K89" s="209">
        <v>0</v>
      </c>
      <c r="L89" s="143">
        <f>I89</f>
        <v>0</v>
      </c>
      <c r="M89" s="37"/>
    </row>
    <row r="90" spans="1:18" ht="27" customHeight="1">
      <c r="A90" s="337"/>
      <c r="B90" s="374"/>
      <c r="C90" s="374"/>
      <c r="D90" s="158" t="s">
        <v>84</v>
      </c>
      <c r="E90" s="159" t="s">
        <v>158</v>
      </c>
      <c r="F90" s="159" t="s">
        <v>166</v>
      </c>
      <c r="G90" s="159" t="s">
        <v>329</v>
      </c>
      <c r="H90" s="159" t="s">
        <v>180</v>
      </c>
      <c r="I90" s="209">
        <v>0</v>
      </c>
      <c r="J90" s="209">
        <v>0</v>
      </c>
      <c r="K90" s="209">
        <v>0</v>
      </c>
      <c r="L90" s="143">
        <f>I90</f>
        <v>0</v>
      </c>
      <c r="M90" s="37"/>
    </row>
    <row r="91" spans="1:18" ht="27" customHeight="1">
      <c r="A91" s="337"/>
      <c r="B91" s="374"/>
      <c r="C91" s="374"/>
      <c r="D91" s="100" t="s">
        <v>84</v>
      </c>
      <c r="E91" s="58" t="s">
        <v>158</v>
      </c>
      <c r="F91" s="58" t="s">
        <v>166</v>
      </c>
      <c r="G91" s="58" t="s">
        <v>178</v>
      </c>
      <c r="H91" s="58" t="s">
        <v>160</v>
      </c>
      <c r="I91" s="151">
        <v>812.68</v>
      </c>
      <c r="J91" s="151">
        <v>812.68</v>
      </c>
      <c r="K91" s="151">
        <v>812.68</v>
      </c>
      <c r="L91" s="62">
        <f>SUM(I91:K91)</f>
        <v>2438.04</v>
      </c>
      <c r="M91" s="37"/>
      <c r="N91" s="105">
        <f>1121.8636-1188.4466</f>
        <v>-66.583000000000084</v>
      </c>
    </row>
    <row r="92" spans="1:18" ht="26.25" customHeight="1">
      <c r="A92" s="337"/>
      <c r="B92" s="374"/>
      <c r="C92" s="374"/>
      <c r="D92" s="100" t="s">
        <v>84</v>
      </c>
      <c r="E92" s="58" t="s">
        <v>158</v>
      </c>
      <c r="F92" s="58" t="s">
        <v>166</v>
      </c>
      <c r="G92" s="58" t="s">
        <v>178</v>
      </c>
      <c r="H92" s="58" t="s">
        <v>181</v>
      </c>
      <c r="I92" s="62">
        <v>0.72</v>
      </c>
      <c r="J92" s="62">
        <v>0.72</v>
      </c>
      <c r="K92" s="62">
        <v>0.72</v>
      </c>
      <c r="L92" s="258">
        <f>I92+J92+K92</f>
        <v>2.16</v>
      </c>
      <c r="M92" s="37"/>
      <c r="N92" s="105"/>
    </row>
    <row r="93" spans="1:18" ht="25.5" customHeight="1">
      <c r="A93" s="337"/>
      <c r="B93" s="374"/>
      <c r="C93" s="374"/>
      <c r="D93" s="100" t="s">
        <v>84</v>
      </c>
      <c r="E93" s="58" t="s">
        <v>158</v>
      </c>
      <c r="F93" s="58" t="s">
        <v>166</v>
      </c>
      <c r="G93" s="58" t="s">
        <v>178</v>
      </c>
      <c r="H93" s="58" t="s">
        <v>211</v>
      </c>
      <c r="I93" s="258">
        <v>150</v>
      </c>
      <c r="J93" s="258">
        <v>150</v>
      </c>
      <c r="K93" s="258">
        <v>150</v>
      </c>
      <c r="L93" s="258">
        <f>SUM(I93:K93)</f>
        <v>450</v>
      </c>
      <c r="M93" s="37"/>
    </row>
    <row r="94" spans="1:18" ht="25.5" customHeight="1">
      <c r="A94" s="337"/>
      <c r="B94" s="374"/>
      <c r="C94" s="374"/>
      <c r="D94" s="100" t="s">
        <v>84</v>
      </c>
      <c r="E94" s="58" t="s">
        <v>158</v>
      </c>
      <c r="F94" s="58" t="s">
        <v>166</v>
      </c>
      <c r="G94" s="58" t="s">
        <v>178</v>
      </c>
      <c r="H94" s="58" t="s">
        <v>274</v>
      </c>
      <c r="I94" s="258">
        <v>0</v>
      </c>
      <c r="J94" s="258">
        <v>0</v>
      </c>
      <c r="K94" s="258">
        <v>0</v>
      </c>
      <c r="L94" s="258">
        <f>I94</f>
        <v>0</v>
      </c>
      <c r="M94" s="37"/>
      <c r="O94" s="54">
        <f>I86+I95</f>
        <v>10257.699999999999</v>
      </c>
    </row>
    <row r="95" spans="1:18" ht="27" customHeight="1">
      <c r="A95" s="336">
        <v>31</v>
      </c>
      <c r="B95" s="336" t="s">
        <v>22</v>
      </c>
      <c r="C95" s="373" t="s">
        <v>152</v>
      </c>
      <c r="D95" s="35" t="s">
        <v>87</v>
      </c>
      <c r="E95" s="58"/>
      <c r="F95" s="58"/>
      <c r="G95" s="58"/>
      <c r="H95" s="58"/>
      <c r="I95" s="234">
        <v>1631.9</v>
      </c>
      <c r="J95" s="64">
        <v>1631.9</v>
      </c>
      <c r="K95" s="64">
        <v>1631.9</v>
      </c>
      <c r="L95" s="223">
        <f t="shared" ref="L95:L105" si="2">SUM(I95:K95)</f>
        <v>4895.7000000000007</v>
      </c>
      <c r="M95" s="37">
        <v>46000</v>
      </c>
      <c r="N95" s="37">
        <f>SUM(I96:I99)</f>
        <v>1631.9</v>
      </c>
    </row>
    <row r="96" spans="1:18" ht="27" customHeight="1">
      <c r="A96" s="337"/>
      <c r="B96" s="337"/>
      <c r="C96" s="374"/>
      <c r="D96" s="67" t="s">
        <v>84</v>
      </c>
      <c r="E96" s="58" t="s">
        <v>158</v>
      </c>
      <c r="F96" s="58" t="s">
        <v>166</v>
      </c>
      <c r="G96" s="58" t="s">
        <v>178</v>
      </c>
      <c r="H96" s="58" t="s">
        <v>179</v>
      </c>
      <c r="I96" s="228">
        <v>1210.75269</v>
      </c>
      <c r="J96" s="228">
        <v>1210.75269</v>
      </c>
      <c r="K96" s="228">
        <v>1210.75269</v>
      </c>
      <c r="L96" s="258">
        <f t="shared" si="2"/>
        <v>3632.2580699999999</v>
      </c>
      <c r="M96" s="37">
        <v>11823.89</v>
      </c>
    </row>
    <row r="97" spans="1:14" ht="27" customHeight="1">
      <c r="A97" s="337"/>
      <c r="B97" s="337"/>
      <c r="C97" s="374"/>
      <c r="D97" s="67" t="s">
        <v>84</v>
      </c>
      <c r="E97" s="58" t="s">
        <v>158</v>
      </c>
      <c r="F97" s="58" t="s">
        <v>166</v>
      </c>
      <c r="G97" s="58" t="s">
        <v>178</v>
      </c>
      <c r="H97" s="58" t="s">
        <v>180</v>
      </c>
      <c r="I97" s="228">
        <v>365.64731</v>
      </c>
      <c r="J97" s="228">
        <v>365.64731</v>
      </c>
      <c r="K97" s="228">
        <v>365.64731</v>
      </c>
      <c r="L97" s="258">
        <f t="shared" si="2"/>
        <v>1096.94193</v>
      </c>
      <c r="M97" s="37">
        <v>3570.82</v>
      </c>
    </row>
    <row r="98" spans="1:14" ht="26.25" customHeight="1">
      <c r="A98" s="337"/>
      <c r="B98" s="337"/>
      <c r="C98" s="374"/>
      <c r="D98" s="67" t="s">
        <v>84</v>
      </c>
      <c r="E98" s="58" t="s">
        <v>158</v>
      </c>
      <c r="F98" s="58" t="s">
        <v>166</v>
      </c>
      <c r="G98" s="58" t="s">
        <v>178</v>
      </c>
      <c r="H98" s="58" t="s">
        <v>181</v>
      </c>
      <c r="I98" s="62">
        <v>0.1</v>
      </c>
      <c r="J98" s="62">
        <v>0.1</v>
      </c>
      <c r="K98" s="62">
        <v>0.1</v>
      </c>
      <c r="L98" s="258">
        <f t="shared" si="2"/>
        <v>0.30000000000000004</v>
      </c>
      <c r="M98" s="37"/>
    </row>
    <row r="99" spans="1:14" ht="24.75" customHeight="1">
      <c r="A99" s="337"/>
      <c r="B99" s="337"/>
      <c r="C99" s="374"/>
      <c r="D99" s="67" t="s">
        <v>84</v>
      </c>
      <c r="E99" s="58" t="s">
        <v>158</v>
      </c>
      <c r="F99" s="58" t="s">
        <v>166</v>
      </c>
      <c r="G99" s="58" t="s">
        <v>178</v>
      </c>
      <c r="H99" s="58" t="s">
        <v>160</v>
      </c>
      <c r="I99" s="229">
        <v>55.4</v>
      </c>
      <c r="J99" s="229">
        <v>55.4</v>
      </c>
      <c r="K99" s="229">
        <v>55.4</v>
      </c>
      <c r="L99" s="258">
        <f t="shared" si="2"/>
        <v>166.2</v>
      </c>
      <c r="M99" s="37"/>
    </row>
    <row r="100" spans="1:14" ht="24.75" customHeight="1">
      <c r="A100" s="356">
        <v>32</v>
      </c>
      <c r="B100" s="356" t="s">
        <v>276</v>
      </c>
      <c r="C100" s="362" t="s">
        <v>153</v>
      </c>
      <c r="D100" s="109" t="s">
        <v>53</v>
      </c>
      <c r="E100" s="111" t="s">
        <v>158</v>
      </c>
      <c r="F100" s="111" t="s">
        <v>182</v>
      </c>
      <c r="G100" s="111" t="s">
        <v>183</v>
      </c>
      <c r="H100" s="111" t="s">
        <v>258</v>
      </c>
      <c r="I100" s="112">
        <v>8761.9</v>
      </c>
      <c r="J100" s="112">
        <v>9112.4</v>
      </c>
      <c r="K100" s="112">
        <v>9112.4</v>
      </c>
      <c r="L100" s="114">
        <f t="shared" si="2"/>
        <v>26986.699999999997</v>
      </c>
      <c r="M100" s="37" t="s">
        <v>177</v>
      </c>
      <c r="N100" s="54"/>
    </row>
    <row r="101" spans="1:14" ht="30.75" customHeight="1">
      <c r="A101" s="356"/>
      <c r="B101" s="356"/>
      <c r="C101" s="362"/>
      <c r="D101" s="110" t="s">
        <v>86</v>
      </c>
      <c r="E101" s="115"/>
      <c r="F101" s="115"/>
      <c r="G101" s="115"/>
      <c r="H101" s="115"/>
      <c r="I101" s="116">
        <f>I100</f>
        <v>8761.9</v>
      </c>
      <c r="J101" s="116">
        <f>J100</f>
        <v>9112.4</v>
      </c>
      <c r="K101" s="116">
        <f>K100</f>
        <v>9112.4</v>
      </c>
      <c r="L101" s="117">
        <f t="shared" si="2"/>
        <v>26986.699999999997</v>
      </c>
      <c r="M101" s="37"/>
    </row>
    <row r="102" spans="1:14" ht="24" customHeight="1">
      <c r="A102" s="356">
        <v>33</v>
      </c>
      <c r="B102" s="356" t="s">
        <v>277</v>
      </c>
      <c r="C102" s="357" t="s">
        <v>325</v>
      </c>
      <c r="D102" s="109" t="s">
        <v>53</v>
      </c>
      <c r="E102" s="111" t="s">
        <v>158</v>
      </c>
      <c r="F102" s="111" t="s">
        <v>275</v>
      </c>
      <c r="G102" s="111" t="s">
        <v>278</v>
      </c>
      <c r="H102" s="154">
        <v>244</v>
      </c>
      <c r="I102" s="120">
        <v>1700</v>
      </c>
      <c r="J102" s="120">
        <v>0</v>
      </c>
      <c r="K102" s="120">
        <v>0</v>
      </c>
      <c r="L102" s="120">
        <f t="shared" si="2"/>
        <v>1700</v>
      </c>
      <c r="M102" s="37"/>
    </row>
    <row r="103" spans="1:14" ht="30.75" customHeight="1">
      <c r="A103" s="356"/>
      <c r="B103" s="356"/>
      <c r="C103" s="359"/>
      <c r="D103" s="110" t="s">
        <v>285</v>
      </c>
      <c r="E103" s="111"/>
      <c r="F103" s="111"/>
      <c r="G103" s="111"/>
      <c r="H103" s="111"/>
      <c r="I103" s="121">
        <f>I102</f>
        <v>1700</v>
      </c>
      <c r="J103" s="121">
        <f>J102</f>
        <v>0</v>
      </c>
      <c r="K103" s="121">
        <f>K102</f>
        <v>0</v>
      </c>
      <c r="L103" s="121">
        <f t="shared" si="2"/>
        <v>1700</v>
      </c>
      <c r="M103" s="37"/>
    </row>
    <row r="104" spans="1:14" ht="24.75" customHeight="1">
      <c r="A104" s="356">
        <v>34</v>
      </c>
      <c r="B104" s="356" t="s">
        <v>338</v>
      </c>
      <c r="C104" s="357" t="s">
        <v>339</v>
      </c>
      <c r="D104" s="109" t="s">
        <v>53</v>
      </c>
      <c r="E104" s="111" t="s">
        <v>158</v>
      </c>
      <c r="F104" s="111" t="s">
        <v>275</v>
      </c>
      <c r="G104" s="111" t="s">
        <v>340</v>
      </c>
      <c r="H104" s="154">
        <v>244</v>
      </c>
      <c r="I104" s="112">
        <v>300</v>
      </c>
      <c r="J104" s="112">
        <v>0</v>
      </c>
      <c r="K104" s="112">
        <v>0</v>
      </c>
      <c r="L104" s="112">
        <f t="shared" si="2"/>
        <v>300</v>
      </c>
      <c r="M104" s="37"/>
      <c r="N104" s="54"/>
    </row>
    <row r="105" spans="1:14" ht="29.25" customHeight="1">
      <c r="A105" s="356"/>
      <c r="B105" s="356"/>
      <c r="C105" s="359"/>
      <c r="D105" s="110" t="s">
        <v>285</v>
      </c>
      <c r="E105" s="111"/>
      <c r="F105" s="111"/>
      <c r="G105" s="111"/>
      <c r="H105" s="111"/>
      <c r="I105" s="113">
        <f>I104</f>
        <v>300</v>
      </c>
      <c r="J105" s="113">
        <f>J104</f>
        <v>0</v>
      </c>
      <c r="K105" s="113">
        <f>K104</f>
        <v>0</v>
      </c>
      <c r="L105" s="113">
        <f t="shared" si="2"/>
        <v>300</v>
      </c>
      <c r="M105" s="37"/>
    </row>
    <row r="106" spans="1:14" ht="16.5" customHeight="1">
      <c r="A106" s="361" t="s">
        <v>252</v>
      </c>
      <c r="B106" s="361"/>
      <c r="C106" s="361"/>
      <c r="D106" s="361"/>
      <c r="E106" s="361"/>
      <c r="F106" s="361"/>
      <c r="G106" s="361"/>
      <c r="H106" s="361"/>
      <c r="I106" s="361"/>
      <c r="J106" s="361"/>
      <c r="K106" s="361"/>
      <c r="L106" s="361"/>
    </row>
    <row r="107" spans="1:14" ht="36.75" customHeight="1">
      <c r="A107" s="361"/>
      <c r="B107" s="361"/>
      <c r="C107" s="361"/>
      <c r="D107" s="361"/>
      <c r="E107" s="361"/>
      <c r="F107" s="361"/>
      <c r="G107" s="361"/>
      <c r="H107" s="361"/>
      <c r="I107" s="361"/>
      <c r="J107" s="361"/>
      <c r="K107" s="361"/>
      <c r="L107" s="361"/>
    </row>
    <row r="108" spans="1:14" ht="18">
      <c r="A108" s="360"/>
      <c r="B108" s="360"/>
      <c r="C108" s="360"/>
      <c r="D108" s="360"/>
      <c r="E108" s="360"/>
      <c r="F108" s="360"/>
      <c r="G108" s="360"/>
      <c r="H108" s="360"/>
      <c r="I108" s="360"/>
      <c r="J108" s="360"/>
      <c r="K108" s="360"/>
      <c r="L108" s="360"/>
    </row>
    <row r="109" spans="1:14">
      <c r="A109" s="18"/>
      <c r="B109"/>
      <c r="C109"/>
      <c r="D109"/>
      <c r="E109"/>
      <c r="F109"/>
      <c r="G109"/>
      <c r="H109"/>
      <c r="I109"/>
      <c r="J109"/>
      <c r="K109"/>
      <c r="L109"/>
    </row>
    <row r="110" spans="1:14">
      <c r="A110" s="18"/>
      <c r="B110"/>
      <c r="C110"/>
      <c r="D110"/>
      <c r="E110"/>
      <c r="F110"/>
      <c r="G110"/>
      <c r="H110"/>
      <c r="I110"/>
      <c r="J110"/>
      <c r="K110"/>
      <c r="L110"/>
    </row>
    <row r="111" spans="1:14">
      <c r="A111" s="18"/>
      <c r="B111"/>
      <c r="C111"/>
      <c r="D111"/>
      <c r="E111"/>
      <c r="F111"/>
      <c r="G111"/>
      <c r="H111"/>
      <c r="I111"/>
      <c r="J111"/>
      <c r="K111"/>
      <c r="L111"/>
    </row>
  </sheetData>
  <mergeCells count="84">
    <mergeCell ref="A80:A82"/>
    <mergeCell ref="B80:B82"/>
    <mergeCell ref="C80:C82"/>
    <mergeCell ref="D28:D30"/>
    <mergeCell ref="B53:C53"/>
    <mergeCell ref="B51:C51"/>
    <mergeCell ref="C28:C30"/>
    <mergeCell ref="A31:A33"/>
    <mergeCell ref="B31:B33"/>
    <mergeCell ref="C31:C33"/>
    <mergeCell ref="B34:B36"/>
    <mergeCell ref="A34:A36"/>
    <mergeCell ref="B46:B47"/>
    <mergeCell ref="B37:B39"/>
    <mergeCell ref="C37:C39"/>
    <mergeCell ref="E14:H15"/>
    <mergeCell ref="A14:A16"/>
    <mergeCell ref="C14:C16"/>
    <mergeCell ref="B18:B20"/>
    <mergeCell ref="C18:C20"/>
    <mergeCell ref="A102:A103"/>
    <mergeCell ref="B102:B103"/>
    <mergeCell ref="C102:C103"/>
    <mergeCell ref="N85:N87"/>
    <mergeCell ref="B56:B58"/>
    <mergeCell ref="C56:C58"/>
    <mergeCell ref="B84:B85"/>
    <mergeCell ref="C84:C85"/>
    <mergeCell ref="B77:C77"/>
    <mergeCell ref="B86:B94"/>
    <mergeCell ref="A95:A99"/>
    <mergeCell ref="B95:B99"/>
    <mergeCell ref="C95:C99"/>
    <mergeCell ref="A56:A58"/>
    <mergeCell ref="A86:A94"/>
    <mergeCell ref="C86:C94"/>
    <mergeCell ref="A6:L6"/>
    <mergeCell ref="A108:L108"/>
    <mergeCell ref="A106:L106"/>
    <mergeCell ref="A107:L107"/>
    <mergeCell ref="A100:A101"/>
    <mergeCell ref="B100:B101"/>
    <mergeCell ref="C100:C101"/>
    <mergeCell ref="A104:A105"/>
    <mergeCell ref="B104:B105"/>
    <mergeCell ref="C104:C105"/>
    <mergeCell ref="I18:I19"/>
    <mergeCell ref="J18:J19"/>
    <mergeCell ref="D14:D16"/>
    <mergeCell ref="A18:A20"/>
    <mergeCell ref="H7:L7"/>
    <mergeCell ref="I14:L15"/>
    <mergeCell ref="L18:L19"/>
    <mergeCell ref="H18:H19"/>
    <mergeCell ref="E18:E19"/>
    <mergeCell ref="A46:A47"/>
    <mergeCell ref="A49:A50"/>
    <mergeCell ref="B28:B30"/>
    <mergeCell ref="A21:A22"/>
    <mergeCell ref="C34:C36"/>
    <mergeCell ref="A40:A42"/>
    <mergeCell ref="C21:C22"/>
    <mergeCell ref="A37:A39"/>
    <mergeCell ref="C46:C47"/>
    <mergeCell ref="B40:B42"/>
    <mergeCell ref="C40:C42"/>
    <mergeCell ref="C49:C50"/>
    <mergeCell ref="B49:B50"/>
    <mergeCell ref="B21:B22"/>
    <mergeCell ref="A28:A30"/>
    <mergeCell ref="A84:A85"/>
    <mergeCell ref="H2:L2"/>
    <mergeCell ref="I3:L3"/>
    <mergeCell ref="A12:H12"/>
    <mergeCell ref="G18:G19"/>
    <mergeCell ref="A4:L4"/>
    <mergeCell ref="A5:L5"/>
    <mergeCell ref="A13:L13"/>
    <mergeCell ref="B14:B16"/>
    <mergeCell ref="A10:L10"/>
    <mergeCell ref="A11:L11"/>
    <mergeCell ref="F18:F19"/>
    <mergeCell ref="G8:L8"/>
    <mergeCell ref="G9:L9"/>
  </mergeCells>
  <printOptions horizontalCentered="1" verticalCentered="1"/>
  <pageMargins left="3.937007874015748E-2" right="3.937007874015748E-2" top="0.15748031496062992" bottom="0.11811023622047245" header="0" footer="0"/>
  <pageSetup paperSize="9" scale="80" orientation="landscape" r:id="rId1"/>
  <rowBreaks count="3" manualBreakCount="3">
    <brk id="49" max="11" man="1"/>
    <brk id="67" max="11" man="1"/>
    <brk id="8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view="pageBreakPreview" zoomScale="120" zoomScaleSheetLayoutView="120" workbookViewId="0">
      <selection activeCell="A18" sqref="A18:G18"/>
    </sheetView>
  </sheetViews>
  <sheetFormatPr defaultColWidth="13.85546875" defaultRowHeight="15.7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>
      <c r="A1" s="396" t="s">
        <v>54</v>
      </c>
      <c r="B1" s="396"/>
      <c r="C1" s="396"/>
      <c r="D1" s="396"/>
      <c r="E1" s="396"/>
      <c r="F1" s="396"/>
      <c r="G1" s="396"/>
    </row>
    <row r="2" spans="1:7">
      <c r="A2" s="396" t="s">
        <v>246</v>
      </c>
      <c r="B2" s="396"/>
      <c r="C2" s="396"/>
      <c r="D2" s="396"/>
      <c r="E2" s="396"/>
      <c r="F2" s="396"/>
      <c r="G2" s="396"/>
    </row>
    <row r="3" spans="1:7">
      <c r="A3" s="396"/>
      <c r="B3" s="396"/>
      <c r="C3" s="396"/>
      <c r="D3" s="396"/>
      <c r="E3" s="396"/>
      <c r="F3" s="396"/>
      <c r="G3" s="396"/>
    </row>
    <row r="4" spans="1:7">
      <c r="A4" s="1"/>
    </row>
    <row r="5" spans="1:7">
      <c r="A5" s="1"/>
    </row>
    <row r="6" spans="1:7">
      <c r="A6" s="372" t="s">
        <v>11</v>
      </c>
      <c r="B6" s="372"/>
      <c r="C6" s="372"/>
      <c r="D6" s="372"/>
      <c r="E6" s="372"/>
      <c r="F6" s="372"/>
      <c r="G6" s="372"/>
    </row>
    <row r="7" spans="1:7">
      <c r="A7" s="372" t="s">
        <v>66</v>
      </c>
      <c r="B7" s="372"/>
      <c r="C7" s="372"/>
      <c r="D7" s="372"/>
      <c r="E7" s="372"/>
      <c r="F7" s="372"/>
      <c r="G7" s="372"/>
    </row>
    <row r="8" spans="1:7">
      <c r="A8" s="372" t="s">
        <v>56</v>
      </c>
      <c r="B8" s="372"/>
      <c r="C8" s="372"/>
      <c r="D8" s="372"/>
      <c r="E8" s="372"/>
      <c r="F8" s="372"/>
      <c r="G8" s="372"/>
    </row>
    <row r="9" spans="1:7">
      <c r="A9" s="19"/>
    </row>
    <row r="10" spans="1:7">
      <c r="A10" s="397" t="s">
        <v>35</v>
      </c>
      <c r="B10" s="397"/>
      <c r="C10" s="397"/>
      <c r="D10" s="397"/>
      <c r="E10" s="397"/>
      <c r="F10" s="397"/>
      <c r="G10" s="397"/>
    </row>
    <row r="11" spans="1:7" ht="17.25" customHeight="1">
      <c r="A11" s="398" t="s">
        <v>3</v>
      </c>
      <c r="B11" s="398" t="s">
        <v>57</v>
      </c>
      <c r="C11" s="398" t="s">
        <v>65</v>
      </c>
      <c r="D11" s="398"/>
      <c r="E11" s="398"/>
      <c r="F11" s="398"/>
      <c r="G11" s="398"/>
    </row>
    <row r="12" spans="1:7" ht="15.75" customHeight="1">
      <c r="A12" s="398"/>
      <c r="B12" s="398"/>
      <c r="C12" s="398" t="s">
        <v>53</v>
      </c>
      <c r="D12" s="398" t="s">
        <v>52</v>
      </c>
      <c r="E12" s="398"/>
      <c r="F12" s="398"/>
      <c r="G12" s="398"/>
    </row>
    <row r="13" spans="1:7" ht="31.5">
      <c r="A13" s="398"/>
      <c r="B13" s="398"/>
      <c r="C13" s="398"/>
      <c r="D13" s="21" t="s">
        <v>58</v>
      </c>
      <c r="E13" s="21" t="s">
        <v>59</v>
      </c>
      <c r="F13" s="21" t="s">
        <v>60</v>
      </c>
      <c r="G13" s="21" t="s">
        <v>61</v>
      </c>
    </row>
    <row r="14" spans="1:7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</row>
    <row r="15" spans="1:7">
      <c r="A15" s="13">
        <v>1</v>
      </c>
      <c r="B15" s="10" t="s">
        <v>62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>
      <c r="A16" s="13">
        <v>2</v>
      </c>
      <c r="B16" s="10" t="s">
        <v>63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>
      <c r="A17" s="15"/>
      <c r="B17" s="17"/>
      <c r="C17" s="16"/>
      <c r="D17" s="16"/>
      <c r="E17" s="16"/>
      <c r="F17" s="16"/>
      <c r="G17" s="16"/>
    </row>
    <row r="18" spans="1:7" ht="36" customHeight="1">
      <c r="A18" s="395" t="s">
        <v>376</v>
      </c>
      <c r="B18" s="395"/>
      <c r="C18" s="395"/>
      <c r="D18" s="395"/>
      <c r="E18" s="395"/>
      <c r="F18" s="395"/>
      <c r="G18" s="395"/>
    </row>
  </sheetData>
  <mergeCells count="13">
    <mergeCell ref="A18:G18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8"/>
  <sheetViews>
    <sheetView view="pageBreakPreview" zoomScale="120" zoomScaleSheetLayoutView="120" workbookViewId="0">
      <selection activeCell="A18" sqref="A18:L18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>
      <c r="A1" s="396" t="s">
        <v>64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</row>
    <row r="2" spans="1:12">
      <c r="A2" s="396" t="s">
        <v>247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</row>
    <row r="3" spans="1:12">
      <c r="A3" s="396"/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</row>
    <row r="4" spans="1:12">
      <c r="A4" s="1"/>
    </row>
    <row r="5" spans="1:12">
      <c r="A5" s="1"/>
    </row>
    <row r="6" spans="1:12">
      <c r="A6" s="372" t="s">
        <v>11</v>
      </c>
      <c r="B6" s="372"/>
      <c r="C6" s="372"/>
      <c r="D6" s="372"/>
      <c r="E6" s="372"/>
      <c r="F6" s="372"/>
      <c r="G6" s="372"/>
      <c r="H6" s="372"/>
      <c r="I6" s="372"/>
      <c r="J6" s="372"/>
      <c r="K6" s="372"/>
      <c r="L6" s="372"/>
    </row>
    <row r="7" spans="1:12">
      <c r="A7" s="372" t="s">
        <v>55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</row>
    <row r="8" spans="1:12">
      <c r="A8" s="372" t="s">
        <v>56</v>
      </c>
      <c r="B8" s="372"/>
      <c r="C8" s="372"/>
      <c r="D8" s="372"/>
      <c r="E8" s="372"/>
      <c r="F8" s="372"/>
      <c r="G8" s="372"/>
      <c r="H8" s="372"/>
      <c r="I8" s="372"/>
      <c r="J8" s="372"/>
      <c r="K8" s="372"/>
      <c r="L8" s="372"/>
    </row>
    <row r="9" spans="1:12">
      <c r="A9" s="19"/>
    </row>
    <row r="10" spans="1:12">
      <c r="A10" s="397" t="s">
        <v>35</v>
      </c>
      <c r="B10" s="397"/>
      <c r="C10" s="397"/>
      <c r="D10" s="397"/>
      <c r="E10" s="397"/>
      <c r="F10" s="397"/>
      <c r="G10" s="397"/>
      <c r="H10" s="397"/>
      <c r="I10" s="397"/>
      <c r="J10" s="397"/>
      <c r="K10" s="397"/>
      <c r="L10" s="397"/>
    </row>
    <row r="11" spans="1:12" ht="17.25" customHeight="1">
      <c r="A11" s="398" t="s">
        <v>3</v>
      </c>
      <c r="B11" s="398" t="s">
        <v>57</v>
      </c>
      <c r="C11" s="398" t="s">
        <v>317</v>
      </c>
      <c r="D11" s="398"/>
      <c r="E11" s="398"/>
      <c r="F11" s="398"/>
      <c r="G11" s="398"/>
      <c r="H11" s="398" t="s">
        <v>377</v>
      </c>
      <c r="I11" s="398"/>
      <c r="J11" s="398"/>
      <c r="K11" s="398"/>
      <c r="L11" s="398"/>
    </row>
    <row r="12" spans="1:12">
      <c r="A12" s="398"/>
      <c r="B12" s="398"/>
      <c r="C12" s="398" t="s">
        <v>53</v>
      </c>
      <c r="D12" s="398" t="s">
        <v>52</v>
      </c>
      <c r="E12" s="398"/>
      <c r="F12" s="398"/>
      <c r="G12" s="398"/>
      <c r="H12" s="398" t="s">
        <v>53</v>
      </c>
      <c r="I12" s="398" t="s">
        <v>52</v>
      </c>
      <c r="J12" s="398"/>
      <c r="K12" s="398"/>
      <c r="L12" s="398"/>
    </row>
    <row r="13" spans="1:12" ht="47.25">
      <c r="A13" s="398"/>
      <c r="B13" s="398"/>
      <c r="C13" s="398"/>
      <c r="D13" s="21" t="s">
        <v>58</v>
      </c>
      <c r="E13" s="21" t="s">
        <v>59</v>
      </c>
      <c r="F13" s="21" t="s">
        <v>60</v>
      </c>
      <c r="G13" s="21" t="s">
        <v>61</v>
      </c>
      <c r="H13" s="398"/>
      <c r="I13" s="21" t="s">
        <v>58</v>
      </c>
      <c r="J13" s="21" t="s">
        <v>59</v>
      </c>
      <c r="K13" s="21" t="s">
        <v>60</v>
      </c>
      <c r="L13" s="21" t="s">
        <v>61</v>
      </c>
    </row>
    <row r="14" spans="1:12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</row>
    <row r="15" spans="1:12">
      <c r="A15" s="13">
        <v>1</v>
      </c>
      <c r="B15" s="10" t="s">
        <v>62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</row>
    <row r="16" spans="1:12" ht="31.5">
      <c r="A16" s="13">
        <v>2</v>
      </c>
      <c r="B16" s="10" t="s">
        <v>63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</row>
    <row r="17" spans="1:12">
      <c r="A17" s="15"/>
      <c r="B17" s="17"/>
      <c r="C17" s="16"/>
      <c r="D17" s="16"/>
      <c r="E17" s="16"/>
      <c r="F17" s="16"/>
      <c r="G17" s="16"/>
      <c r="H17" s="16"/>
    </row>
    <row r="18" spans="1:12" ht="49.5" customHeight="1">
      <c r="A18" s="395" t="s">
        <v>378</v>
      </c>
      <c r="B18" s="395"/>
      <c r="C18" s="395"/>
      <c r="D18" s="395"/>
      <c r="E18" s="395"/>
      <c r="F18" s="395"/>
      <c r="G18" s="395"/>
      <c r="H18" s="395"/>
      <c r="I18" s="395"/>
      <c r="J18" s="395"/>
      <c r="K18" s="395"/>
      <c r="L18" s="395"/>
    </row>
  </sheetData>
  <mergeCells count="16">
    <mergeCell ref="A1:L1"/>
    <mergeCell ref="A2:L2"/>
    <mergeCell ref="A3:L3"/>
    <mergeCell ref="A6:L6"/>
    <mergeCell ref="A7:L7"/>
    <mergeCell ref="A18:L18"/>
    <mergeCell ref="A8:L8"/>
    <mergeCell ref="A10:L10"/>
    <mergeCell ref="A11:A13"/>
    <mergeCell ref="B11:B13"/>
    <mergeCell ref="C11:G11"/>
    <mergeCell ref="H11:L11"/>
    <mergeCell ref="C12:C13"/>
    <mergeCell ref="D12:G12"/>
    <mergeCell ref="H12:H13"/>
    <mergeCell ref="I12:L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3:I108"/>
  <sheetViews>
    <sheetView tabSelected="1" view="pageBreakPreview" topLeftCell="A17" zoomScale="90" zoomScaleSheetLayoutView="90" workbookViewId="0">
      <selection activeCell="F55" sqref="F55"/>
    </sheetView>
  </sheetViews>
  <sheetFormatPr defaultColWidth="13.85546875" defaultRowHeight="15.7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16384" width="13.85546875" style="3"/>
  </cols>
  <sheetData>
    <row r="3" spans="1:8" ht="9" customHeight="1">
      <c r="C3" s="400"/>
      <c r="D3" s="400"/>
      <c r="E3" s="400"/>
      <c r="F3" s="400"/>
    </row>
    <row r="4" spans="1:8" ht="89.25" hidden="1" customHeight="1">
      <c r="C4" s="400"/>
      <c r="D4" s="400"/>
      <c r="E4" s="400"/>
      <c r="F4" s="400"/>
    </row>
    <row r="5" spans="1:8" ht="24" customHeight="1">
      <c r="C5" s="401" t="s">
        <v>212</v>
      </c>
      <c r="D5" s="401"/>
      <c r="E5" s="401"/>
      <c r="F5" s="401"/>
    </row>
    <row r="6" spans="1:8" ht="8.25" customHeight="1">
      <c r="A6" s="396"/>
      <c r="B6" s="396"/>
      <c r="C6" s="396"/>
      <c r="D6" s="396"/>
      <c r="E6" s="396"/>
      <c r="F6" s="396"/>
      <c r="G6" s="20"/>
      <c r="H6" s="20"/>
    </row>
    <row r="7" spans="1:8" ht="3" customHeight="1">
      <c r="A7" s="396"/>
      <c r="B7" s="396"/>
      <c r="C7" s="396"/>
      <c r="D7" s="396"/>
      <c r="E7" s="396"/>
      <c r="F7" s="396"/>
      <c r="G7" s="20"/>
      <c r="H7" s="20"/>
    </row>
    <row r="8" spans="1:8" hidden="1">
      <c r="A8" s="396"/>
      <c r="B8" s="396"/>
      <c r="C8" s="396"/>
      <c r="D8" s="396"/>
      <c r="E8" s="396"/>
      <c r="F8" s="396"/>
      <c r="G8" s="20"/>
      <c r="H8" s="20"/>
    </row>
    <row r="9" spans="1:8" ht="15" hidden="1" customHeight="1">
      <c r="A9" s="20"/>
      <c r="B9" s="20"/>
      <c r="C9" s="20"/>
      <c r="D9" s="20"/>
      <c r="E9" s="20"/>
      <c r="F9" s="20"/>
      <c r="G9" s="20"/>
      <c r="H9" s="20"/>
    </row>
    <row r="10" spans="1:8">
      <c r="A10" s="307" t="s">
        <v>43</v>
      </c>
      <c r="B10" s="307"/>
      <c r="C10" s="307"/>
      <c r="D10" s="307"/>
      <c r="E10" s="307"/>
      <c r="F10" s="307"/>
      <c r="G10" s="11"/>
      <c r="H10" s="11"/>
    </row>
    <row r="11" spans="1:8">
      <c r="A11" s="307" t="s">
        <v>67</v>
      </c>
      <c r="B11" s="307"/>
      <c r="C11" s="307"/>
      <c r="D11" s="307"/>
      <c r="E11" s="307"/>
      <c r="F11" s="307"/>
      <c r="G11" s="11"/>
      <c r="H11" s="11"/>
    </row>
    <row r="12" spans="1:8">
      <c r="A12" s="307" t="s">
        <v>68</v>
      </c>
      <c r="B12" s="307"/>
      <c r="C12" s="307"/>
      <c r="D12" s="307"/>
      <c r="E12" s="307"/>
      <c r="F12" s="307"/>
      <c r="G12" s="11"/>
      <c r="H12" s="11"/>
    </row>
    <row r="13" spans="1:8" ht="33.75" customHeight="1">
      <c r="A13" s="406" t="s">
        <v>349</v>
      </c>
      <c r="B13" s="406"/>
      <c r="C13" s="406"/>
      <c r="D13" s="406"/>
      <c r="E13" s="406"/>
      <c r="F13" s="406"/>
      <c r="G13" s="11"/>
      <c r="H13" s="11"/>
    </row>
    <row r="14" spans="1:8">
      <c r="A14" s="404" t="s">
        <v>189</v>
      </c>
      <c r="B14" s="404"/>
      <c r="C14" s="404"/>
      <c r="D14" s="404"/>
      <c r="E14" s="404"/>
      <c r="F14" s="404"/>
      <c r="G14" s="11"/>
      <c r="H14" s="11"/>
    </row>
    <row r="15" spans="1:8" ht="12.75" customHeight="1">
      <c r="A15" s="382" t="s">
        <v>3</v>
      </c>
      <c r="B15" s="382" t="s">
        <v>69</v>
      </c>
      <c r="C15" s="405" t="s">
        <v>70</v>
      </c>
      <c r="D15" s="405"/>
      <c r="E15" s="405"/>
      <c r="F15" s="405"/>
    </row>
    <row r="16" spans="1:8" ht="15.75" hidden="1" customHeight="1">
      <c r="A16" s="383"/>
      <c r="B16" s="383"/>
      <c r="C16" s="382" t="s">
        <v>53</v>
      </c>
      <c r="D16" s="402"/>
      <c r="E16" s="402"/>
      <c r="F16" s="403"/>
    </row>
    <row r="17" spans="1:9" ht="51" customHeight="1">
      <c r="A17" s="384"/>
      <c r="B17" s="384"/>
      <c r="C17" s="384"/>
      <c r="D17" s="250" t="s">
        <v>351</v>
      </c>
      <c r="E17" s="250" t="s">
        <v>352</v>
      </c>
      <c r="F17" s="250" t="s">
        <v>353</v>
      </c>
      <c r="G17" s="14"/>
      <c r="H17" s="14"/>
    </row>
    <row r="18" spans="1:9">
      <c r="A18" s="55">
        <v>1</v>
      </c>
      <c r="B18" s="55">
        <v>2</v>
      </c>
      <c r="C18" s="55">
        <v>3</v>
      </c>
      <c r="D18" s="55">
        <v>6</v>
      </c>
      <c r="E18" s="55">
        <v>7</v>
      </c>
      <c r="F18" s="55">
        <v>8</v>
      </c>
      <c r="G18" s="15"/>
      <c r="H18" s="15"/>
    </row>
    <row r="19" spans="1:9" ht="44.25" customHeight="1">
      <c r="A19" s="72">
        <v>1</v>
      </c>
      <c r="B19" s="72" t="s">
        <v>350</v>
      </c>
      <c r="C19" s="273">
        <f>SUM(D19:F19)</f>
        <v>137572.79999999999</v>
      </c>
      <c r="D19" s="273">
        <f>D30+D41+D52+D63+D74+D85+D96</f>
        <v>48045.3</v>
      </c>
      <c r="E19" s="273">
        <f>E21+E24+E26+E28</f>
        <v>45851.75</v>
      </c>
      <c r="F19" s="273">
        <f>F21+F24</f>
        <v>43675.75</v>
      </c>
      <c r="G19" s="74">
        <f>D19+E19+F19</f>
        <v>137572.79999999999</v>
      </c>
      <c r="H19" s="15"/>
    </row>
    <row r="20" spans="1:9">
      <c r="A20" s="32">
        <v>2</v>
      </c>
      <c r="B20" s="32" t="s">
        <v>71</v>
      </c>
      <c r="C20" s="399"/>
      <c r="D20" s="399"/>
      <c r="E20" s="399"/>
      <c r="F20" s="399"/>
      <c r="G20" s="14"/>
      <c r="H20" s="14"/>
    </row>
    <row r="21" spans="1:9">
      <c r="A21" s="32">
        <v>3</v>
      </c>
      <c r="B21" s="32" t="s">
        <v>72</v>
      </c>
      <c r="C21" s="258">
        <f t="shared" ref="C21:C29" si="0">SUM(D21:F21)</f>
        <v>107352.5</v>
      </c>
      <c r="D21" s="258">
        <f>D32+D43+D54+D65+D76+D98+D87</f>
        <v>38264.199999999997</v>
      </c>
      <c r="E21" s="258">
        <f>E32+E54+E65+E98+E87</f>
        <v>35544.15</v>
      </c>
      <c r="F21" s="258">
        <f>F32+F43+F54+F65+F76+F98</f>
        <v>33544.15</v>
      </c>
      <c r="G21" s="179">
        <f>E32+E54+E65</f>
        <v>35544.15</v>
      </c>
      <c r="H21" s="180"/>
      <c r="I21" s="3">
        <v>35544.199999999997</v>
      </c>
    </row>
    <row r="22" spans="1:9" ht="16.5" customHeight="1">
      <c r="A22" s="32">
        <v>4</v>
      </c>
      <c r="B22" s="32" t="s">
        <v>73</v>
      </c>
      <c r="C22" s="70">
        <f t="shared" si="0"/>
        <v>220</v>
      </c>
      <c r="D22" s="70">
        <f>D33</f>
        <v>220</v>
      </c>
      <c r="E22" s="258">
        <f>E33</f>
        <v>0</v>
      </c>
      <c r="F22" s="258">
        <f>F33</f>
        <v>0</v>
      </c>
      <c r="G22" s="38"/>
      <c r="H22" s="16"/>
    </row>
    <row r="23" spans="1:9" ht="30.75" customHeight="1">
      <c r="A23" s="32">
        <v>5</v>
      </c>
      <c r="B23" s="32" t="s">
        <v>74</v>
      </c>
      <c r="C23" s="258">
        <f t="shared" si="0"/>
        <v>0</v>
      </c>
      <c r="D23" s="258">
        <v>0</v>
      </c>
      <c r="E23" s="258">
        <v>0</v>
      </c>
      <c r="F23" s="258">
        <v>0</v>
      </c>
      <c r="G23" s="16"/>
      <c r="H23" s="38"/>
      <c r="I23" s="3">
        <v>10307.6</v>
      </c>
    </row>
    <row r="24" spans="1:9">
      <c r="A24" s="32">
        <v>6</v>
      </c>
      <c r="B24" s="32" t="s">
        <v>75</v>
      </c>
      <c r="C24" s="258">
        <f t="shared" si="0"/>
        <v>30220.299999999996</v>
      </c>
      <c r="D24" s="258">
        <f>D35+D46+D57+D68+D79+D101</f>
        <v>9781.1</v>
      </c>
      <c r="E24" s="258">
        <f>E57+E79</f>
        <v>10307.599999999999</v>
      </c>
      <c r="F24" s="258">
        <f>F57+F79</f>
        <v>10131.6</v>
      </c>
      <c r="G24" s="16"/>
      <c r="H24" s="38"/>
    </row>
    <row r="25" spans="1:9">
      <c r="A25" s="32">
        <v>7</v>
      </c>
      <c r="B25" s="32" t="s">
        <v>73</v>
      </c>
      <c r="C25" s="258">
        <f t="shared" si="0"/>
        <v>0</v>
      </c>
      <c r="D25" s="258">
        <f>D36</f>
        <v>0</v>
      </c>
      <c r="E25" s="258">
        <v>0</v>
      </c>
      <c r="F25" s="258">
        <v>0</v>
      </c>
      <c r="G25" s="16"/>
      <c r="H25" s="16"/>
    </row>
    <row r="26" spans="1:9">
      <c r="A26" s="32">
        <v>8</v>
      </c>
      <c r="B26" s="32" t="s">
        <v>76</v>
      </c>
      <c r="C26" s="258">
        <f t="shared" si="0"/>
        <v>0</v>
      </c>
      <c r="D26" s="258">
        <v>0</v>
      </c>
      <c r="E26" s="258">
        <v>0</v>
      </c>
      <c r="F26" s="258">
        <v>0</v>
      </c>
      <c r="G26" s="16"/>
      <c r="H26" s="16"/>
    </row>
    <row r="27" spans="1:9">
      <c r="A27" s="32">
        <v>9</v>
      </c>
      <c r="B27" s="32" t="s">
        <v>73</v>
      </c>
      <c r="C27" s="258">
        <f t="shared" si="0"/>
        <v>0</v>
      </c>
      <c r="D27" s="258">
        <v>0</v>
      </c>
      <c r="E27" s="258">
        <v>0</v>
      </c>
      <c r="F27" s="258">
        <v>0</v>
      </c>
      <c r="G27" s="204">
        <f>D21+D24</f>
        <v>48045.299999999996</v>
      </c>
      <c r="H27" s="16"/>
    </row>
    <row r="28" spans="1:9">
      <c r="A28" s="32">
        <v>10</v>
      </c>
      <c r="B28" s="32" t="s">
        <v>77</v>
      </c>
      <c r="C28" s="258">
        <f t="shared" si="0"/>
        <v>0</v>
      </c>
      <c r="D28" s="258">
        <v>0</v>
      </c>
      <c r="E28" s="258">
        <v>0</v>
      </c>
      <c r="F28" s="258">
        <v>0</v>
      </c>
    </row>
    <row r="29" spans="1:9">
      <c r="A29" s="32">
        <v>11</v>
      </c>
      <c r="B29" s="32" t="s">
        <v>73</v>
      </c>
      <c r="C29" s="258">
        <f t="shared" si="0"/>
        <v>0</v>
      </c>
      <c r="D29" s="258">
        <v>0</v>
      </c>
      <c r="E29" s="258">
        <v>0</v>
      </c>
      <c r="F29" s="258">
        <v>0</v>
      </c>
    </row>
    <row r="30" spans="1:9" ht="28.5">
      <c r="A30" s="73">
        <v>12</v>
      </c>
      <c r="B30" s="73" t="s">
        <v>154</v>
      </c>
      <c r="C30" s="237">
        <f>D30+E30+F30</f>
        <v>56601.000000000007</v>
      </c>
      <c r="D30" s="237">
        <f>D32+D35</f>
        <v>19013.7</v>
      </c>
      <c r="E30" s="237">
        <f>E32+E35+E37+E39</f>
        <v>18793.650000000001</v>
      </c>
      <c r="F30" s="237">
        <f>F32+F35+F37</f>
        <v>18793.650000000001</v>
      </c>
      <c r="G30" s="105"/>
    </row>
    <row r="31" spans="1:9">
      <c r="A31" s="32">
        <v>13</v>
      </c>
      <c r="B31" s="32" t="s">
        <v>71</v>
      </c>
      <c r="C31" s="399"/>
      <c r="D31" s="399"/>
      <c r="E31" s="399"/>
      <c r="F31" s="399"/>
    </row>
    <row r="32" spans="1:9">
      <c r="A32" s="32">
        <v>14</v>
      </c>
      <c r="B32" s="32" t="s">
        <v>72</v>
      </c>
      <c r="C32" s="235">
        <f>SUM(D32:F32)</f>
        <v>56601.000000000007</v>
      </c>
      <c r="D32" s="235">
        <f>'[1]Прил. 5 (2)'!I23+'[1]Прил. 5 (2)'!I24+'[1]Прил. 5 (2)'!I25+'[1]Прил. 5 (2)'!I33</f>
        <v>19013.7</v>
      </c>
      <c r="E32" s="258">
        <f>'Прил. 5 (2)'!J23+'Прил. 5 (2)'!J24+'Прил. 5 (2)'!J25</f>
        <v>18793.650000000001</v>
      </c>
      <c r="F32" s="258">
        <f>'Прил. 5 (2)'!K23+'Прил. 5 (2)'!K24+'Прил. 5 (2)'!K25</f>
        <v>18793.650000000001</v>
      </c>
      <c r="G32" s="54">
        <f>'Прил. 5 (2)'!I23+'Прил. 5 (2)'!I24+'Прил. 5 (2)'!I25+'Прил. 5 (2)'!I33</f>
        <v>19013.7</v>
      </c>
    </row>
    <row r="33" spans="1:7">
      <c r="A33" s="32">
        <v>15</v>
      </c>
      <c r="B33" s="32" t="s">
        <v>73</v>
      </c>
      <c r="C33" s="258">
        <f>SUM(D33:F33)</f>
        <v>220</v>
      </c>
      <c r="D33" s="258">
        <f>'[1]Прил. 5 (2)'!I33</f>
        <v>220</v>
      </c>
      <c r="E33" s="258">
        <f>'[1]Прил. 5 (2)'!J33</f>
        <v>0</v>
      </c>
      <c r="F33" s="258">
        <f>'[1]Прил. 5 (2)'!K33</f>
        <v>0</v>
      </c>
    </row>
    <row r="34" spans="1:7" ht="30">
      <c r="A34" s="32">
        <v>16</v>
      </c>
      <c r="B34" s="32" t="s">
        <v>74</v>
      </c>
      <c r="C34" s="258">
        <f>SUM(D34:F34)</f>
        <v>0</v>
      </c>
      <c r="D34" s="258">
        <v>0</v>
      </c>
      <c r="E34" s="258">
        <v>0</v>
      </c>
      <c r="F34" s="258">
        <v>0</v>
      </c>
    </row>
    <row r="35" spans="1:7">
      <c r="A35" s="32">
        <v>17</v>
      </c>
      <c r="B35" s="32" t="s">
        <v>75</v>
      </c>
      <c r="C35" s="258">
        <f>D35+E35+F35</f>
        <v>0</v>
      </c>
      <c r="D35" s="258">
        <f>'[1]Прил. 5 (2)'!I32</f>
        <v>0</v>
      </c>
      <c r="E35" s="258">
        <v>0</v>
      </c>
      <c r="F35" s="258">
        <v>0</v>
      </c>
      <c r="G35" s="161">
        <f>D57+D79</f>
        <v>9781.1</v>
      </c>
    </row>
    <row r="36" spans="1:7">
      <c r="A36" s="32">
        <v>18</v>
      </c>
      <c r="B36" s="32" t="s">
        <v>73</v>
      </c>
      <c r="C36" s="258">
        <f t="shared" ref="C36:C41" si="1">SUM(D36:F36)</f>
        <v>0</v>
      </c>
      <c r="D36" s="258">
        <f>D35</f>
        <v>0</v>
      </c>
      <c r="E36" s="258">
        <v>0</v>
      </c>
      <c r="F36" s="258">
        <v>0</v>
      </c>
    </row>
    <row r="37" spans="1:7">
      <c r="A37" s="32">
        <v>19</v>
      </c>
      <c r="B37" s="32" t="s">
        <v>76</v>
      </c>
      <c r="C37" s="258">
        <f t="shared" si="1"/>
        <v>0</v>
      </c>
      <c r="D37" s="258">
        <v>0</v>
      </c>
      <c r="E37" s="258">
        <v>0</v>
      </c>
      <c r="F37" s="258">
        <v>0</v>
      </c>
    </row>
    <row r="38" spans="1:7">
      <c r="A38" s="32">
        <v>20</v>
      </c>
      <c r="B38" s="32" t="s">
        <v>73</v>
      </c>
      <c r="C38" s="258">
        <f t="shared" si="1"/>
        <v>0</v>
      </c>
      <c r="D38" s="258">
        <v>0</v>
      </c>
      <c r="E38" s="258">
        <v>0</v>
      </c>
      <c r="F38" s="258">
        <v>0</v>
      </c>
    </row>
    <row r="39" spans="1:7">
      <c r="A39" s="32">
        <v>21</v>
      </c>
      <c r="B39" s="32" t="s">
        <v>77</v>
      </c>
      <c r="C39" s="258">
        <f t="shared" si="1"/>
        <v>0</v>
      </c>
      <c r="D39" s="258">
        <v>0</v>
      </c>
      <c r="E39" s="258">
        <v>0</v>
      </c>
      <c r="F39" s="258">
        <v>0</v>
      </c>
    </row>
    <row r="40" spans="1:7">
      <c r="A40" s="32">
        <v>22</v>
      </c>
      <c r="B40" s="32" t="s">
        <v>73</v>
      </c>
      <c r="C40" s="258">
        <f t="shared" si="1"/>
        <v>0</v>
      </c>
      <c r="D40" s="258">
        <v>0</v>
      </c>
      <c r="E40" s="258">
        <v>0</v>
      </c>
      <c r="F40" s="258">
        <v>0</v>
      </c>
    </row>
    <row r="41" spans="1:7" ht="28.5">
      <c r="A41" s="73">
        <v>23</v>
      </c>
      <c r="B41" s="73" t="s">
        <v>155</v>
      </c>
      <c r="C41" s="144">
        <f t="shared" si="1"/>
        <v>0</v>
      </c>
      <c r="D41" s="144">
        <f>D43+D46+D48+D50</f>
        <v>0</v>
      </c>
      <c r="E41" s="144">
        <f>E43+E46+E48+E50</f>
        <v>0</v>
      </c>
      <c r="F41" s="144">
        <f>F43+F46+F48</f>
        <v>0</v>
      </c>
    </row>
    <row r="42" spans="1:7">
      <c r="A42" s="32">
        <v>24</v>
      </c>
      <c r="B42" s="32" t="s">
        <v>71</v>
      </c>
      <c r="C42" s="258"/>
      <c r="D42" s="258"/>
      <c r="E42" s="258"/>
      <c r="F42" s="258"/>
    </row>
    <row r="43" spans="1:7">
      <c r="A43" s="32">
        <v>25</v>
      </c>
      <c r="B43" s="32" t="s">
        <v>72</v>
      </c>
      <c r="C43" s="258">
        <f t="shared" ref="C43:C51" si="2">SUM(D43:F43)</f>
        <v>0</v>
      </c>
      <c r="D43" s="258">
        <f>'[1]Прил. 5 (2)'!I46</f>
        <v>0</v>
      </c>
      <c r="E43" s="258">
        <f>'[1]Прил. 5 (2)'!J46</f>
        <v>0</v>
      </c>
      <c r="F43" s="258">
        <f>'[1]Прил. 5 (2)'!K46</f>
        <v>0</v>
      </c>
    </row>
    <row r="44" spans="1:7">
      <c r="A44" s="32">
        <v>26</v>
      </c>
      <c r="B44" s="32" t="s">
        <v>73</v>
      </c>
      <c r="C44" s="258">
        <f t="shared" si="2"/>
        <v>0</v>
      </c>
      <c r="D44" s="258">
        <f>D43</f>
        <v>0</v>
      </c>
      <c r="E44" s="258">
        <f>E43</f>
        <v>0</v>
      </c>
      <c r="F44" s="258">
        <f>F43</f>
        <v>0</v>
      </c>
    </row>
    <row r="45" spans="1:7" ht="30">
      <c r="A45" s="32">
        <v>27</v>
      </c>
      <c r="B45" s="32" t="s">
        <v>74</v>
      </c>
      <c r="C45" s="258">
        <f t="shared" si="2"/>
        <v>0</v>
      </c>
      <c r="D45" s="258">
        <v>0</v>
      </c>
      <c r="E45" s="258">
        <v>0</v>
      </c>
      <c r="F45" s="258">
        <v>0</v>
      </c>
    </row>
    <row r="46" spans="1:7">
      <c r="A46" s="32">
        <v>28</v>
      </c>
      <c r="B46" s="32" t="s">
        <v>75</v>
      </c>
      <c r="C46" s="258">
        <f t="shared" si="2"/>
        <v>0</v>
      </c>
      <c r="D46" s="258">
        <v>0</v>
      </c>
      <c r="E46" s="258">
        <v>0</v>
      </c>
      <c r="F46" s="258">
        <v>0</v>
      </c>
    </row>
    <row r="47" spans="1:7">
      <c r="A47" s="32">
        <v>29</v>
      </c>
      <c r="B47" s="32" t="s">
        <v>73</v>
      </c>
      <c r="C47" s="258">
        <f t="shared" si="2"/>
        <v>0</v>
      </c>
      <c r="D47" s="258">
        <v>0</v>
      </c>
      <c r="E47" s="258">
        <v>0</v>
      </c>
      <c r="F47" s="258">
        <v>0</v>
      </c>
    </row>
    <row r="48" spans="1:7">
      <c r="A48" s="32">
        <v>30</v>
      </c>
      <c r="B48" s="32" t="s">
        <v>76</v>
      </c>
      <c r="C48" s="258">
        <f t="shared" si="2"/>
        <v>0</v>
      </c>
      <c r="D48" s="258">
        <v>0</v>
      </c>
      <c r="E48" s="258">
        <v>0</v>
      </c>
      <c r="F48" s="258">
        <v>0</v>
      </c>
    </row>
    <row r="49" spans="1:7">
      <c r="A49" s="32">
        <v>31</v>
      </c>
      <c r="B49" s="32" t="s">
        <v>73</v>
      </c>
      <c r="C49" s="258">
        <f t="shared" si="2"/>
        <v>0</v>
      </c>
      <c r="D49" s="258">
        <v>0</v>
      </c>
      <c r="E49" s="258">
        <v>0</v>
      </c>
      <c r="F49" s="258">
        <v>0</v>
      </c>
    </row>
    <row r="50" spans="1:7">
      <c r="A50" s="32">
        <v>32</v>
      </c>
      <c r="B50" s="32" t="s">
        <v>77</v>
      </c>
      <c r="C50" s="258">
        <f t="shared" si="2"/>
        <v>0</v>
      </c>
      <c r="D50" s="258">
        <v>0</v>
      </c>
      <c r="E50" s="258">
        <v>0</v>
      </c>
      <c r="F50" s="258">
        <v>0</v>
      </c>
    </row>
    <row r="51" spans="1:7">
      <c r="A51" s="32">
        <v>33</v>
      </c>
      <c r="B51" s="32" t="s">
        <v>73</v>
      </c>
      <c r="C51" s="258">
        <f t="shared" si="2"/>
        <v>0</v>
      </c>
      <c r="D51" s="258">
        <v>0</v>
      </c>
      <c r="E51" s="258">
        <v>0</v>
      </c>
      <c r="F51" s="258">
        <v>0</v>
      </c>
    </row>
    <row r="52" spans="1:7" ht="32.25" customHeight="1">
      <c r="A52" s="73">
        <v>34</v>
      </c>
      <c r="B52" s="73" t="s">
        <v>184</v>
      </c>
      <c r="C52" s="144">
        <f>D52+E52+F52</f>
        <v>21212</v>
      </c>
      <c r="D52" s="145">
        <f>D54+D57</f>
        <v>8012</v>
      </c>
      <c r="E52" s="145">
        <f>E54+E57</f>
        <v>7688</v>
      </c>
      <c r="F52" s="145">
        <f>F54+F57+F59+F61</f>
        <v>5511.9999999999991</v>
      </c>
      <c r="G52" s="161">
        <f>D52+E52+F52</f>
        <v>21212</v>
      </c>
    </row>
    <row r="53" spans="1:7">
      <c r="A53" s="32">
        <v>35</v>
      </c>
      <c r="B53" s="32" t="s">
        <v>71</v>
      </c>
      <c r="C53" s="258"/>
      <c r="D53" s="258"/>
      <c r="E53" s="258"/>
      <c r="F53" s="258"/>
    </row>
    <row r="54" spans="1:7">
      <c r="A54" s="32">
        <v>36</v>
      </c>
      <c r="B54" s="32" t="s">
        <v>72</v>
      </c>
      <c r="C54" s="258">
        <f>D54+E54+F54</f>
        <v>17978.400000000001</v>
      </c>
      <c r="D54" s="274">
        <f>'Прил. 5 (2)'!I52+'Прил. 5 (2)'!I54+'Прил. 5 (2)'!I58+'Прил. 5 (2)'!I60+'Прил. 5 (2)'!I61+'Прил. 5 (2)'!I66+'Прил. 5 (2)'!I67+'Прил. 5 (2)'!I70+'Прил. 5 (2)'!I72+'Прил. 5 (2)'!I76+'Прил. 5 (2)'!I78+'Прил. 5 (2)'!I79</f>
        <v>6992.8</v>
      </c>
      <c r="E54" s="258">
        <f>'Прил. 5 (2)'!J52+'Прил. 5 (2)'!J54+'Прил. 5 (2)'!J58+'Прил. 5 (2)'!J60+'Прил. 5 (2)'!J61+'Прил. 5 (2)'!J66+'Прил. 5 (2)'!J67+'Прил. 5 (2)'!J70+'Прил. 5 (2)'!J72+'Прил. 5 (2)'!J76+'Прил. 5 (2)'!J78</f>
        <v>6492.8</v>
      </c>
      <c r="F54" s="258">
        <f>'Прил. 5 (2)'!K52+'Прил. 5 (2)'!K54+'Прил. 5 (2)'!K58+'Прил. 5 (2)'!K60+'Прил. 5 (2)'!K61+'Прил. 5 (2)'!K78</f>
        <v>4492.7999999999993</v>
      </c>
      <c r="G54" s="95"/>
    </row>
    <row r="55" spans="1:7">
      <c r="A55" s="32">
        <v>37</v>
      </c>
      <c r="B55" s="32" t="s">
        <v>73</v>
      </c>
      <c r="C55" s="258">
        <f t="shared" ref="C55:C63" si="3">SUM(D55:F55)</f>
        <v>0</v>
      </c>
      <c r="D55" s="258">
        <v>0</v>
      </c>
      <c r="E55" s="258">
        <v>0</v>
      </c>
      <c r="F55" s="258">
        <v>0</v>
      </c>
      <c r="G55" s="95"/>
    </row>
    <row r="56" spans="1:7" ht="30">
      <c r="A56" s="32">
        <v>38</v>
      </c>
      <c r="B56" s="32" t="s">
        <v>74</v>
      </c>
      <c r="C56" s="258">
        <f t="shared" si="3"/>
        <v>0</v>
      </c>
      <c r="D56" s="258">
        <v>0</v>
      </c>
      <c r="E56" s="258">
        <v>0</v>
      </c>
      <c r="F56" s="258">
        <v>0</v>
      </c>
    </row>
    <row r="57" spans="1:7">
      <c r="A57" s="32">
        <v>39</v>
      </c>
      <c r="B57" s="32" t="s">
        <v>75</v>
      </c>
      <c r="C57" s="258">
        <f t="shared" si="3"/>
        <v>3233.5999999999995</v>
      </c>
      <c r="D57" s="258">
        <f>'[1]Прил. 5 (2)'!I55+'[1]Прил. 5 (2)'!I57</f>
        <v>1019.1999999999999</v>
      </c>
      <c r="E57" s="258">
        <f>'Прил. 5 (2)'!J55+'Прил. 5 (2)'!J57+'Прил. 5 (2)'!J81</f>
        <v>1195.1999999999998</v>
      </c>
      <c r="F57" s="258">
        <f>'[1]Прил. 5 (2)'!K55+'[1]Прил. 5 (2)'!K57</f>
        <v>1019.1999999999999</v>
      </c>
      <c r="G57" s="156"/>
    </row>
    <row r="58" spans="1:7">
      <c r="A58" s="32">
        <v>40</v>
      </c>
      <c r="B58" s="32" t="s">
        <v>73</v>
      </c>
      <c r="C58" s="258">
        <f t="shared" si="3"/>
        <v>0</v>
      </c>
      <c r="D58" s="258">
        <v>0</v>
      </c>
      <c r="E58" s="258">
        <v>0</v>
      </c>
      <c r="F58" s="258">
        <v>0</v>
      </c>
    </row>
    <row r="59" spans="1:7">
      <c r="A59" s="32">
        <v>41</v>
      </c>
      <c r="B59" s="32" t="s">
        <v>76</v>
      </c>
      <c r="C59" s="258">
        <f t="shared" si="3"/>
        <v>0</v>
      </c>
      <c r="D59" s="258">
        <v>0</v>
      </c>
      <c r="E59" s="258">
        <v>0</v>
      </c>
      <c r="F59" s="258">
        <v>0</v>
      </c>
    </row>
    <row r="60" spans="1:7">
      <c r="A60" s="32">
        <v>42</v>
      </c>
      <c r="B60" s="32" t="s">
        <v>73</v>
      </c>
      <c r="C60" s="258">
        <f t="shared" si="3"/>
        <v>0</v>
      </c>
      <c r="D60" s="258">
        <v>0</v>
      </c>
      <c r="E60" s="258">
        <v>0</v>
      </c>
      <c r="F60" s="258">
        <v>0</v>
      </c>
    </row>
    <row r="61" spans="1:7">
      <c r="A61" s="32">
        <v>43</v>
      </c>
      <c r="B61" s="32" t="s">
        <v>77</v>
      </c>
      <c r="C61" s="258">
        <f t="shared" si="3"/>
        <v>0</v>
      </c>
      <c r="D61" s="258">
        <v>0</v>
      </c>
      <c r="E61" s="258">
        <v>0</v>
      </c>
      <c r="F61" s="258">
        <v>0</v>
      </c>
    </row>
    <row r="62" spans="1:7">
      <c r="A62" s="32">
        <v>44</v>
      </c>
      <c r="B62" s="32" t="s">
        <v>73</v>
      </c>
      <c r="C62" s="258">
        <f t="shared" si="3"/>
        <v>0</v>
      </c>
      <c r="D62" s="258">
        <v>0</v>
      </c>
      <c r="E62" s="258">
        <v>0</v>
      </c>
      <c r="F62" s="258">
        <v>0</v>
      </c>
    </row>
    <row r="63" spans="1:7" ht="28.5">
      <c r="A63" s="73">
        <v>45</v>
      </c>
      <c r="B63" s="73" t="s">
        <v>156</v>
      </c>
      <c r="C63" s="144">
        <f t="shared" si="3"/>
        <v>30773.1</v>
      </c>
      <c r="D63" s="144">
        <f>D65+D68+D70+D72</f>
        <v>10257.699999999999</v>
      </c>
      <c r="E63" s="144">
        <f>E65+E68+E70+E72</f>
        <v>10257.699999999999</v>
      </c>
      <c r="F63" s="144">
        <f>F65+F68+F70+F72</f>
        <v>10257.699999999999</v>
      </c>
    </row>
    <row r="64" spans="1:7">
      <c r="A64" s="32">
        <v>45</v>
      </c>
      <c r="B64" s="32" t="s">
        <v>71</v>
      </c>
      <c r="C64" s="258"/>
      <c r="D64" s="258"/>
      <c r="E64" s="155"/>
      <c r="F64" s="155"/>
    </row>
    <row r="65" spans="1:8" ht="21" customHeight="1">
      <c r="A65" s="32">
        <v>47</v>
      </c>
      <c r="B65" s="32" t="s">
        <v>72</v>
      </c>
      <c r="C65" s="258">
        <f t="shared" ref="C65:C73" si="4">SUM(D65:F65)</f>
        <v>30773.1</v>
      </c>
      <c r="D65" s="224">
        <f>'Прил. 5 (2)'!I87+'Прил. 5 (2)'!I88+'Прил. 5 (2)'!I91+'Прил. 5 (2)'!I92+'Прил. 5 (2)'!I93+'Прил. 5 (2)'!I94+'Прил. 5 (2)'!I96+'Прил. 5 (2)'!I97+'Прил. 5 (2)'!I98+'Прил. 5 (2)'!I99</f>
        <v>10257.699999999999</v>
      </c>
      <c r="E65" s="258">
        <f>D65</f>
        <v>10257.699999999999</v>
      </c>
      <c r="F65" s="258">
        <f>D65</f>
        <v>10257.699999999999</v>
      </c>
      <c r="H65" s="37">
        <v>6934.5680000000002</v>
      </c>
    </row>
    <row r="66" spans="1:8">
      <c r="A66" s="32">
        <v>48</v>
      </c>
      <c r="B66" s="32" t="s">
        <v>73</v>
      </c>
      <c r="C66" s="258">
        <f t="shared" si="4"/>
        <v>0</v>
      </c>
      <c r="D66" s="258">
        <v>0</v>
      </c>
      <c r="E66" s="258">
        <v>0</v>
      </c>
      <c r="F66" s="258">
        <v>0</v>
      </c>
    </row>
    <row r="67" spans="1:8" ht="30">
      <c r="A67" s="32">
        <v>49</v>
      </c>
      <c r="B67" s="32" t="s">
        <v>74</v>
      </c>
      <c r="C67" s="258">
        <f t="shared" si="4"/>
        <v>0</v>
      </c>
      <c r="D67" s="258">
        <v>0</v>
      </c>
      <c r="E67" s="258">
        <v>0</v>
      </c>
      <c r="F67" s="258">
        <v>0</v>
      </c>
    </row>
    <row r="68" spans="1:8">
      <c r="A68" s="32">
        <v>50</v>
      </c>
      <c r="B68" s="32" t="s">
        <v>75</v>
      </c>
      <c r="C68" s="70">
        <f t="shared" si="4"/>
        <v>0</v>
      </c>
      <c r="D68" s="70">
        <f>'Прил. 5 (2)'!I89+'Прил. 5 (2)'!I90</f>
        <v>0</v>
      </c>
      <c r="E68" s="258">
        <v>0</v>
      </c>
      <c r="F68" s="258">
        <v>0</v>
      </c>
      <c r="H68" s="3">
        <v>234.25614999999999</v>
      </c>
    </row>
    <row r="69" spans="1:8">
      <c r="A69" s="32">
        <v>51</v>
      </c>
      <c r="B69" s="32" t="s">
        <v>73</v>
      </c>
      <c r="C69" s="258">
        <f t="shared" si="4"/>
        <v>0</v>
      </c>
      <c r="D69" s="258">
        <v>0</v>
      </c>
      <c r="E69" s="258">
        <v>0</v>
      </c>
      <c r="F69" s="258">
        <v>0</v>
      </c>
    </row>
    <row r="70" spans="1:8">
      <c r="A70" s="32">
        <v>52</v>
      </c>
      <c r="B70" s="32" t="s">
        <v>76</v>
      </c>
      <c r="C70" s="258">
        <f t="shared" si="4"/>
        <v>0</v>
      </c>
      <c r="D70" s="258">
        <v>0</v>
      </c>
      <c r="E70" s="258">
        <v>0</v>
      </c>
      <c r="F70" s="258">
        <v>0</v>
      </c>
    </row>
    <row r="71" spans="1:8">
      <c r="A71" s="32">
        <v>53</v>
      </c>
      <c r="B71" s="32" t="s">
        <v>73</v>
      </c>
      <c r="C71" s="258">
        <f t="shared" si="4"/>
        <v>0</v>
      </c>
      <c r="D71" s="258">
        <v>0</v>
      </c>
      <c r="E71" s="258">
        <v>0</v>
      </c>
      <c r="F71" s="258">
        <v>0</v>
      </c>
    </row>
    <row r="72" spans="1:8">
      <c r="A72" s="32">
        <v>54</v>
      </c>
      <c r="B72" s="32" t="s">
        <v>77</v>
      </c>
      <c r="C72" s="258">
        <f t="shared" si="4"/>
        <v>0</v>
      </c>
      <c r="D72" s="258">
        <v>0</v>
      </c>
      <c r="E72" s="258">
        <v>0</v>
      </c>
      <c r="F72" s="258">
        <v>0</v>
      </c>
    </row>
    <row r="73" spans="1:8">
      <c r="A73" s="32">
        <v>55</v>
      </c>
      <c r="B73" s="32" t="s">
        <v>73</v>
      </c>
      <c r="C73" s="258">
        <f t="shared" si="4"/>
        <v>0</v>
      </c>
      <c r="D73" s="258">
        <v>0</v>
      </c>
      <c r="E73" s="258">
        <v>0</v>
      </c>
      <c r="F73" s="258">
        <v>0</v>
      </c>
    </row>
    <row r="74" spans="1:8" ht="42.75">
      <c r="A74" s="73">
        <v>56</v>
      </c>
      <c r="B74" s="73" t="s">
        <v>279</v>
      </c>
      <c r="C74" s="144">
        <f>SUM(C76:C84)</f>
        <v>26986.699999999997</v>
      </c>
      <c r="D74" s="144">
        <f>SUM(D76:D84)</f>
        <v>8761.9</v>
      </c>
      <c r="E74" s="144">
        <f>SUM(E76:E84)</f>
        <v>9112.4</v>
      </c>
      <c r="F74" s="144">
        <f>SUM(F76:F84)</f>
        <v>9112.4</v>
      </c>
    </row>
    <row r="75" spans="1:8">
      <c r="A75" s="32">
        <v>57</v>
      </c>
      <c r="B75" s="32" t="s">
        <v>71</v>
      </c>
      <c r="C75" s="258"/>
      <c r="D75" s="258"/>
      <c r="E75" s="258"/>
      <c r="F75" s="258"/>
    </row>
    <row r="76" spans="1:8">
      <c r="A76" s="32">
        <v>58</v>
      </c>
      <c r="B76" s="32" t="s">
        <v>72</v>
      </c>
      <c r="C76" s="258">
        <f t="shared" ref="C76:C84" si="5">SUM(D76:F76)</f>
        <v>0</v>
      </c>
      <c r="D76" s="258">
        <v>0</v>
      </c>
      <c r="E76" s="258">
        <v>0</v>
      </c>
      <c r="F76" s="258">
        <v>0</v>
      </c>
    </row>
    <row r="77" spans="1:8">
      <c r="A77" s="32">
        <v>59</v>
      </c>
      <c r="B77" s="32" t="s">
        <v>73</v>
      </c>
      <c r="C77" s="258">
        <f t="shared" si="5"/>
        <v>0</v>
      </c>
      <c r="D77" s="258">
        <v>0</v>
      </c>
      <c r="E77" s="258">
        <v>0</v>
      </c>
      <c r="F77" s="258">
        <v>0</v>
      </c>
    </row>
    <row r="78" spans="1:8" ht="30">
      <c r="A78" s="32">
        <v>60</v>
      </c>
      <c r="B78" s="32" t="s">
        <v>74</v>
      </c>
      <c r="C78" s="258">
        <f t="shared" si="5"/>
        <v>0</v>
      </c>
      <c r="D78" s="258">
        <v>0</v>
      </c>
      <c r="E78" s="258">
        <v>0</v>
      </c>
      <c r="F78" s="258">
        <v>0</v>
      </c>
    </row>
    <row r="79" spans="1:8">
      <c r="A79" s="32">
        <v>61</v>
      </c>
      <c r="B79" s="32" t="s">
        <v>75</v>
      </c>
      <c r="C79" s="258">
        <f t="shared" si="5"/>
        <v>26986.699999999997</v>
      </c>
      <c r="D79" s="258">
        <f>'[1]Прил. 5 (2)'!I99</f>
        <v>8761.9</v>
      </c>
      <c r="E79" s="258">
        <f>'[1]Прил. 5 (2)'!J99</f>
        <v>9112.4</v>
      </c>
      <c r="F79" s="258">
        <f>'[1]Прил. 5 (2)'!K99</f>
        <v>9112.4</v>
      </c>
    </row>
    <row r="80" spans="1:8">
      <c r="A80" s="32">
        <v>62</v>
      </c>
      <c r="B80" s="32" t="s">
        <v>73</v>
      </c>
      <c r="C80" s="258">
        <f t="shared" si="5"/>
        <v>0</v>
      </c>
      <c r="D80" s="258">
        <v>0</v>
      </c>
      <c r="E80" s="258">
        <v>0</v>
      </c>
      <c r="F80" s="258">
        <v>0</v>
      </c>
    </row>
    <row r="81" spans="1:6">
      <c r="A81" s="32">
        <v>63</v>
      </c>
      <c r="B81" s="32" t="s">
        <v>76</v>
      </c>
      <c r="C81" s="258">
        <f t="shared" si="5"/>
        <v>0</v>
      </c>
      <c r="D81" s="258">
        <v>0</v>
      </c>
      <c r="E81" s="258">
        <v>0</v>
      </c>
      <c r="F81" s="258">
        <v>0</v>
      </c>
    </row>
    <row r="82" spans="1:6">
      <c r="A82" s="32">
        <v>64</v>
      </c>
      <c r="B82" s="32" t="s">
        <v>73</v>
      </c>
      <c r="C82" s="258">
        <f t="shared" si="5"/>
        <v>0</v>
      </c>
      <c r="D82" s="258">
        <v>0</v>
      </c>
      <c r="E82" s="258">
        <v>0</v>
      </c>
      <c r="F82" s="258">
        <v>0</v>
      </c>
    </row>
    <row r="83" spans="1:6">
      <c r="A83" s="32">
        <v>65</v>
      </c>
      <c r="B83" s="32" t="s">
        <v>77</v>
      </c>
      <c r="C83" s="258">
        <f t="shared" si="5"/>
        <v>0</v>
      </c>
      <c r="D83" s="258">
        <v>0</v>
      </c>
      <c r="E83" s="258">
        <v>0</v>
      </c>
      <c r="F83" s="258">
        <v>0</v>
      </c>
    </row>
    <row r="84" spans="1:6">
      <c r="A84" s="32">
        <v>66</v>
      </c>
      <c r="B84" s="32" t="s">
        <v>73</v>
      </c>
      <c r="C84" s="258">
        <f t="shared" si="5"/>
        <v>0</v>
      </c>
      <c r="D84" s="258">
        <v>0</v>
      </c>
      <c r="E84" s="258">
        <v>0</v>
      </c>
      <c r="F84" s="258">
        <v>0</v>
      </c>
    </row>
    <row r="85" spans="1:6" ht="28.5">
      <c r="A85" s="73">
        <v>67</v>
      </c>
      <c r="B85" s="73" t="s">
        <v>328</v>
      </c>
      <c r="C85" s="225">
        <f>SUM(C87:C95)</f>
        <v>1700</v>
      </c>
      <c r="D85" s="225">
        <f>SUM(D87:D95)</f>
        <v>1700</v>
      </c>
      <c r="E85" s="144">
        <f>SUM(E87:E95)</f>
        <v>0</v>
      </c>
      <c r="F85" s="144">
        <f>SUM(F87:F95)</f>
        <v>0</v>
      </c>
    </row>
    <row r="86" spans="1:6">
      <c r="A86" s="32">
        <v>68</v>
      </c>
      <c r="B86" s="32" t="s">
        <v>71</v>
      </c>
      <c r="C86" s="108"/>
      <c r="D86" s="108"/>
      <c r="E86" s="258"/>
      <c r="F86" s="258"/>
    </row>
    <row r="87" spans="1:6">
      <c r="A87" s="32">
        <v>69</v>
      </c>
      <c r="B87" s="32" t="s">
        <v>72</v>
      </c>
      <c r="C87" s="108">
        <f>SUM(D87:F87)</f>
        <v>1700</v>
      </c>
      <c r="D87" s="108">
        <f>'[1]Прил. 5 (2)'!I101</f>
        <v>1700</v>
      </c>
      <c r="E87" s="258">
        <f>'Прил. 5 (2)'!J102</f>
        <v>0</v>
      </c>
      <c r="F87" s="258">
        <f>'Прил. 5 (2)'!K102</f>
        <v>0</v>
      </c>
    </row>
    <row r="88" spans="1:6">
      <c r="A88" s="32">
        <v>70</v>
      </c>
      <c r="B88" s="32" t="s">
        <v>73</v>
      </c>
      <c r="C88" s="258">
        <f>SUM(D88:F88)</f>
        <v>0</v>
      </c>
      <c r="D88" s="258">
        <v>0</v>
      </c>
      <c r="E88" s="258">
        <v>0</v>
      </c>
      <c r="F88" s="258">
        <v>0</v>
      </c>
    </row>
    <row r="89" spans="1:6" ht="30">
      <c r="A89" s="32">
        <v>71</v>
      </c>
      <c r="B89" s="32" t="s">
        <v>74</v>
      </c>
      <c r="C89" s="258">
        <f>SUM(D89:F89)</f>
        <v>0</v>
      </c>
      <c r="D89" s="258">
        <v>0</v>
      </c>
      <c r="E89" s="258">
        <v>0</v>
      </c>
      <c r="F89" s="258">
        <v>0</v>
      </c>
    </row>
    <row r="90" spans="1:6">
      <c r="A90" s="32">
        <v>72</v>
      </c>
      <c r="B90" s="32" t="s">
        <v>75</v>
      </c>
      <c r="C90" s="258">
        <v>0</v>
      </c>
      <c r="D90" s="258">
        <v>0</v>
      </c>
      <c r="E90" s="258">
        <v>0</v>
      </c>
      <c r="F90" s="258">
        <v>0</v>
      </c>
    </row>
    <row r="91" spans="1:6">
      <c r="A91" s="32">
        <v>73</v>
      </c>
      <c r="B91" s="32" t="s">
        <v>73</v>
      </c>
      <c r="C91" s="258">
        <f>SUM(D91:F91)</f>
        <v>0</v>
      </c>
      <c r="D91" s="258">
        <v>0</v>
      </c>
      <c r="E91" s="258">
        <v>0</v>
      </c>
      <c r="F91" s="258">
        <v>0</v>
      </c>
    </row>
    <row r="92" spans="1:6">
      <c r="A92" s="32">
        <v>74</v>
      </c>
      <c r="B92" s="32" t="s">
        <v>76</v>
      </c>
      <c r="C92" s="258">
        <f>SUM(D92:F92)</f>
        <v>0</v>
      </c>
      <c r="D92" s="258">
        <v>0</v>
      </c>
      <c r="E92" s="258">
        <v>0</v>
      </c>
      <c r="F92" s="258">
        <v>0</v>
      </c>
    </row>
    <row r="93" spans="1:6">
      <c r="A93" s="32">
        <v>75</v>
      </c>
      <c r="B93" s="32" t="s">
        <v>73</v>
      </c>
      <c r="C93" s="258">
        <f>SUM(D93:F93)</f>
        <v>0</v>
      </c>
      <c r="D93" s="258">
        <v>0</v>
      </c>
      <c r="E93" s="258">
        <v>0</v>
      </c>
      <c r="F93" s="258">
        <v>0</v>
      </c>
    </row>
    <row r="94" spans="1:6">
      <c r="A94" s="32">
        <v>76</v>
      </c>
      <c r="B94" s="32" t="s">
        <v>77</v>
      </c>
      <c r="C94" s="258">
        <f>SUM(D94:F94)</f>
        <v>0</v>
      </c>
      <c r="D94" s="258">
        <v>0</v>
      </c>
      <c r="E94" s="258">
        <v>0</v>
      </c>
      <c r="F94" s="258">
        <v>0</v>
      </c>
    </row>
    <row r="95" spans="1:6">
      <c r="A95" s="32">
        <v>77</v>
      </c>
      <c r="B95" s="32" t="s">
        <v>73</v>
      </c>
      <c r="C95" s="258">
        <f>SUM(D95:F95)</f>
        <v>0</v>
      </c>
      <c r="D95" s="258">
        <v>0</v>
      </c>
      <c r="E95" s="258">
        <v>0</v>
      </c>
      <c r="F95" s="258">
        <v>0</v>
      </c>
    </row>
    <row r="96" spans="1:6">
      <c r="A96" s="73">
        <v>78</v>
      </c>
      <c r="B96" s="73" t="s">
        <v>341</v>
      </c>
      <c r="C96" s="237">
        <f>SUM(C98:C106)</f>
        <v>300</v>
      </c>
      <c r="D96" s="237">
        <f>SUM(D98:D106)</f>
        <v>300</v>
      </c>
      <c r="E96" s="144">
        <f>SUM(E98:E106)</f>
        <v>0</v>
      </c>
      <c r="F96" s="144">
        <f>SUM(F98:F106)</f>
        <v>0</v>
      </c>
    </row>
    <row r="97" spans="1:6">
      <c r="A97" s="32">
        <v>79</v>
      </c>
      <c r="B97" s="32" t="s">
        <v>71</v>
      </c>
      <c r="C97" s="70"/>
      <c r="D97" s="70"/>
      <c r="E97" s="258"/>
      <c r="F97" s="258"/>
    </row>
    <row r="98" spans="1:6">
      <c r="A98" s="32">
        <v>80</v>
      </c>
      <c r="B98" s="32" t="s">
        <v>72</v>
      </c>
      <c r="C98" s="70">
        <f>SUM(D98:F98)</f>
        <v>300</v>
      </c>
      <c r="D98" s="70">
        <f>'[1]Прил. 5 (2)'!I103</f>
        <v>300</v>
      </c>
      <c r="E98" s="258">
        <f>'[1]Прил. 5 (2)'!J103</f>
        <v>0</v>
      </c>
      <c r="F98" s="258">
        <f>'[1]Прил. 5 (2)'!K103</f>
        <v>0</v>
      </c>
    </row>
    <row r="99" spans="1:6">
      <c r="A99" s="32">
        <v>81</v>
      </c>
      <c r="B99" s="32" t="s">
        <v>73</v>
      </c>
      <c r="C99" s="258">
        <f>SUM(D99:F99)</f>
        <v>0</v>
      </c>
      <c r="D99" s="258">
        <v>0</v>
      </c>
      <c r="E99" s="258">
        <v>0</v>
      </c>
      <c r="F99" s="258">
        <v>0</v>
      </c>
    </row>
    <row r="100" spans="1:6" ht="30">
      <c r="A100" s="32">
        <v>82</v>
      </c>
      <c r="B100" s="32" t="s">
        <v>74</v>
      </c>
      <c r="C100" s="258">
        <f>SUM(D100:F100)</f>
        <v>0</v>
      </c>
      <c r="D100" s="258">
        <v>0</v>
      </c>
      <c r="E100" s="258">
        <v>0</v>
      </c>
      <c r="F100" s="258">
        <v>0</v>
      </c>
    </row>
    <row r="101" spans="1:6">
      <c r="A101" s="32">
        <v>83</v>
      </c>
      <c r="B101" s="32" t="s">
        <v>75</v>
      </c>
      <c r="C101" s="258">
        <v>0</v>
      </c>
      <c r="D101" s="258">
        <v>0</v>
      </c>
      <c r="E101" s="258">
        <v>0</v>
      </c>
      <c r="F101" s="258">
        <v>0</v>
      </c>
    </row>
    <row r="102" spans="1:6">
      <c r="A102" s="32">
        <v>84</v>
      </c>
      <c r="B102" s="32" t="s">
        <v>73</v>
      </c>
      <c r="C102" s="258">
        <f>SUM(D102:F102)</f>
        <v>0</v>
      </c>
      <c r="D102" s="258">
        <v>0</v>
      </c>
      <c r="E102" s="258">
        <v>0</v>
      </c>
      <c r="F102" s="258">
        <v>0</v>
      </c>
    </row>
    <row r="103" spans="1:6">
      <c r="A103" s="32">
        <v>85</v>
      </c>
      <c r="B103" s="32" t="s">
        <v>76</v>
      </c>
      <c r="C103" s="258">
        <f>SUM(D103:F103)</f>
        <v>0</v>
      </c>
      <c r="D103" s="258">
        <v>0</v>
      </c>
      <c r="E103" s="258">
        <v>0</v>
      </c>
      <c r="F103" s="258">
        <v>0</v>
      </c>
    </row>
    <row r="104" spans="1:6">
      <c r="A104" s="32">
        <v>86</v>
      </c>
      <c r="B104" s="32" t="s">
        <v>73</v>
      </c>
      <c r="C104" s="258">
        <f>SUM(D104:F104)</f>
        <v>0</v>
      </c>
      <c r="D104" s="258">
        <v>0</v>
      </c>
      <c r="E104" s="258">
        <v>0</v>
      </c>
      <c r="F104" s="258">
        <v>0</v>
      </c>
    </row>
    <row r="105" spans="1:6">
      <c r="A105" s="32">
        <v>87</v>
      </c>
      <c r="B105" s="32" t="s">
        <v>77</v>
      </c>
      <c r="C105" s="258">
        <f>SUM(D105:F105)</f>
        <v>0</v>
      </c>
      <c r="D105" s="258">
        <v>0</v>
      </c>
      <c r="E105" s="258">
        <v>0</v>
      </c>
      <c r="F105" s="258">
        <v>0</v>
      </c>
    </row>
    <row r="106" spans="1:6">
      <c r="A106" s="32">
        <v>88</v>
      </c>
      <c r="B106" s="32" t="s">
        <v>73</v>
      </c>
      <c r="C106" s="258">
        <f>SUM(D106:F106)</f>
        <v>0</v>
      </c>
      <c r="D106" s="258">
        <v>0</v>
      </c>
      <c r="E106" s="258">
        <v>0</v>
      </c>
      <c r="F106" s="258">
        <v>0</v>
      </c>
    </row>
    <row r="108" spans="1:6">
      <c r="C108" s="3" t="s">
        <v>53</v>
      </c>
      <c r="D108" s="52">
        <v>2019</v>
      </c>
      <c r="E108" s="52">
        <v>2020</v>
      </c>
      <c r="F108" s="52">
        <v>2021</v>
      </c>
    </row>
  </sheetData>
  <mergeCells count="18">
    <mergeCell ref="C31:F31"/>
    <mergeCell ref="A10:F10"/>
    <mergeCell ref="A11:F11"/>
    <mergeCell ref="A12:F12"/>
    <mergeCell ref="A14:F14"/>
    <mergeCell ref="A15:A17"/>
    <mergeCell ref="B15:B17"/>
    <mergeCell ref="C15:F15"/>
    <mergeCell ref="C16:C17"/>
    <mergeCell ref="A13:F13"/>
    <mergeCell ref="A8:F8"/>
    <mergeCell ref="C20:F20"/>
    <mergeCell ref="C3:F3"/>
    <mergeCell ref="C5:F5"/>
    <mergeCell ref="C4:F4"/>
    <mergeCell ref="A6:F6"/>
    <mergeCell ref="A7:F7"/>
    <mergeCell ref="D16:F16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2" manualBreakCount="2">
    <brk id="59" min="1" max="5" man="1"/>
    <brk id="8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Прил 1 </vt:lpstr>
      <vt:lpstr>Прил. 2</vt:lpstr>
      <vt:lpstr>Прил. 3</vt:lpstr>
      <vt:lpstr>Прил. 4</vt:lpstr>
      <vt:lpstr>Прил. 5 (2)</vt:lpstr>
      <vt:lpstr>Прил. 6а </vt:lpstr>
      <vt:lpstr>Прил. 6б</vt:lpstr>
      <vt:lpstr>Прил. 7  (2)</vt:lpstr>
      <vt:lpstr>'Прил. 2'!Заголовки_для_печати</vt:lpstr>
      <vt:lpstr>'Прил. 5 (2)'!Заголовки_для_печати</vt:lpstr>
      <vt:lpstr>'Прил. 7  (2)'!Заголовки_для_печати</vt:lpstr>
      <vt:lpstr>'Прил 1 '!Область_печати</vt:lpstr>
      <vt:lpstr>'Прил. 2'!Область_печати</vt:lpstr>
      <vt:lpstr>'Прил. 3'!Область_печати</vt:lpstr>
      <vt:lpstr>'Прил. 4'!Область_печати</vt:lpstr>
      <vt:lpstr>'Прил. 5 (2)'!Область_печати</vt:lpstr>
      <vt:lpstr>'Прил. 6а '!Область_печати</vt:lpstr>
      <vt:lpstr>'Прил. 6б'!Область_печати</vt:lpstr>
      <vt:lpstr>'Прил. 7 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2020-11-11T02:15:53Z</cp:lastPrinted>
  <dcterms:created xsi:type="dcterms:W3CDTF">2015-12-01T03:34:08Z</dcterms:created>
  <dcterms:modified xsi:type="dcterms:W3CDTF">2020-11-11T02:18:16Z</dcterms:modified>
</cp:coreProperties>
</file>